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24226"/>
  <mc:AlternateContent xmlns:mc="http://schemas.openxmlformats.org/markup-compatibility/2006">
    <mc:Choice Requires="x15">
      <x15ac:absPath xmlns:x15ac="http://schemas.microsoft.com/office/spreadsheetml/2010/11/ac" url="Y:\G04\Einkauf\Ausschreibungen_Investitionseinkauf (ab Jan.2018)\2026_08_01_OPMEG\"/>
    </mc:Choice>
  </mc:AlternateContent>
  <workbookProtection workbookAlgorithmName="SHA-512" workbookHashValue="I2Wlyh19TnMFAbihw6dXbxo1cT2ifrYXryg6Uv8fHyLnNAk4LyhYJjktE4S31ZsY176D9Mb9LPRqK6U6ZK72XQ==" workbookSaltValue="Q/HM3sO/38S+dloQ94vgQw==" workbookSpinCount="100000" lockStructure="1"/>
  <bookViews>
    <workbookView xWindow="0" yWindow="500" windowWidth="51200" windowHeight="28310" tabRatio="613"/>
  </bookViews>
  <sheets>
    <sheet name="Anforderungen" sheetId="1" r:id="rId1"/>
  </sheets>
  <definedNames>
    <definedName name="_xlnm._FilterDatabase" localSheetId="0" hidden="1">Anforderungen!$A$6:$I$108</definedName>
    <definedName name="_Toc244598395" localSheetId="0">Anforderungen!#REF!</definedName>
    <definedName name="_Toc244598397" localSheetId="0">Anforderungen!#REF!</definedName>
    <definedName name="_Toc244598404" localSheetId="0">Anforderungen!#REF!</definedName>
    <definedName name="_Toc273558365" localSheetId="0">Anforderungen!#REF!</definedName>
    <definedName name="_Toc297279813" localSheetId="0">Anforderungen!#REF!</definedName>
    <definedName name="_Toc297279814" localSheetId="0">Anforderungen!#REF!</definedName>
    <definedName name="_Toc297279819" localSheetId="0">Anforderungen!#REF!</definedName>
    <definedName name="_Toc297309247" localSheetId="0">Anforderungen!#REF!</definedName>
    <definedName name="_Toc297309258" localSheetId="0">Anforderungen!#REF!</definedName>
    <definedName name="_Toc297317846" localSheetId="0">Anforderungen!#REF!</definedName>
    <definedName name="_Toc297317856" localSheetId="0">Anforderungen!#REF!</definedName>
    <definedName name="_Toc297317859" localSheetId="0">Anforderungen!#REF!</definedName>
    <definedName name="_Toc297317862" localSheetId="0">Anforderungen!#REF!</definedName>
    <definedName name="_Toc297317863" localSheetId="0">Anforderungen!#REF!</definedName>
    <definedName name="_Toc297317864" localSheetId="0">Anforderungen!#REF!</definedName>
    <definedName name="_Toc297317865" localSheetId="0">Anforderungen!#REF!</definedName>
    <definedName name="_Toc297317866" localSheetId="0">Anforderungen!#REF!</definedName>
    <definedName name="_Toc297317867" localSheetId="0">Anforderungen!#REF!</definedName>
    <definedName name="_Toc297317870" localSheetId="0">Anforderungen!#REF!</definedName>
    <definedName name="_Toc297317871" localSheetId="0">Anforderungen!#REF!</definedName>
    <definedName name="_Toc297317872" localSheetId="0">Anforderungen!#REF!</definedName>
    <definedName name="_Toc297317873" localSheetId="0">Anforderungen!#REF!</definedName>
    <definedName name="_Toc297317874" localSheetId="0">Anforderungen!#REF!</definedName>
    <definedName name="_Toc297317877" localSheetId="0">Anforderungen!#REF!</definedName>
    <definedName name="_Toc297317879" localSheetId="0">Anforderungen!#REF!</definedName>
    <definedName name="_Toc297317880" localSheetId="0">Anforderungen!#REF!</definedName>
    <definedName name="_Toc297317882" localSheetId="0">Anforderungen!#REF!</definedName>
    <definedName name="_Toc297319120" localSheetId="0">Anforderungen!#REF!</definedName>
    <definedName name="_Toc297319121" localSheetId="0">Anforderungen!#REF!</definedName>
    <definedName name="_Toc491421229" localSheetId="0">Anforderungen!#REF!</definedName>
    <definedName name="_Toc491421230" localSheetId="0">Anforderungen!#REF!</definedName>
    <definedName name="_Toc491421231" localSheetId="0">Anforderungen!#REF!</definedName>
    <definedName name="_Toc491421232" localSheetId="0">Anforderungen!#REF!</definedName>
    <definedName name="_Toc491421233" localSheetId="0">Anforderungen!#REF!</definedName>
    <definedName name="_Toc491421234" localSheetId="0">Anforderungen!#REF!</definedName>
    <definedName name="_Toc491421235" localSheetId="0">Anforderungen!#REF!</definedName>
    <definedName name="_Toc491421236" localSheetId="0">Anforderungen!#REF!</definedName>
    <definedName name="_Toc491421237" localSheetId="0">Anforderungen!#REF!</definedName>
    <definedName name="_Toc491421238" localSheetId="0">Anforderungen!#REF!</definedName>
    <definedName name="_Toc491421239" localSheetId="0">Anforderungen!#REF!</definedName>
    <definedName name="_Toc491421240" localSheetId="0">Anforderungen!#REF!</definedName>
    <definedName name="_Toc491421241" localSheetId="0">Anforderungen!#REF!</definedName>
    <definedName name="_Toc491421242" localSheetId="0">Anforderungen!#REF!</definedName>
    <definedName name="_Toc491421243" localSheetId="0">Anforderungen!#REF!</definedName>
    <definedName name="_Toc491421244" localSheetId="0">Anforderungen!#REF!</definedName>
    <definedName name="_Toc491421245" localSheetId="0">Anforderungen!#REF!</definedName>
    <definedName name="_Toc491421246" localSheetId="0">Anforderungen!#REF!</definedName>
    <definedName name="_Toc491421247" localSheetId="0">Anforderungen!#REF!</definedName>
    <definedName name="_Toc491421248" localSheetId="0">Anforderungen!#REF!</definedName>
    <definedName name="_Toc491421249" localSheetId="0">Anforderungen!#REF!</definedName>
    <definedName name="_Toc491421250" localSheetId="0">Anforderungen!#REF!</definedName>
    <definedName name="_Toc491421251" localSheetId="0">Anforderungen!#REF!</definedName>
    <definedName name="_Toc491421252" localSheetId="0">Anforderungen!#REF!</definedName>
    <definedName name="_Toc491421253" localSheetId="0">Anforderungen!#REF!</definedName>
    <definedName name="_Toc491421254" localSheetId="0">Anforderungen!#REF!</definedName>
    <definedName name="_Toc491421255" localSheetId="0">Anforderungen!#REF!</definedName>
    <definedName name="_Toc491421256" localSheetId="0">Anforderungen!#REF!</definedName>
    <definedName name="_Toc491421257" localSheetId="0">Anforderungen!#REF!</definedName>
    <definedName name="_Toc491421258" localSheetId="0">Anforderungen!#REF!</definedName>
    <definedName name="_Toc491421259" localSheetId="0">Anforderungen!#REF!</definedName>
    <definedName name="_Toc491421260" localSheetId="0">Anforderungen!#REF!</definedName>
    <definedName name="_Toc491421261" localSheetId="0">Anforderungen!#REF!</definedName>
    <definedName name="_Toc491421262" localSheetId="0">Anforderungen!#REF!</definedName>
    <definedName name="_Toc491421264" localSheetId="0">Anforderungen!#REF!</definedName>
    <definedName name="_Toc491421265" localSheetId="0">Anforderungen!#REF!</definedName>
    <definedName name="_Toc491421266" localSheetId="0">Anforderungen!#REF!</definedName>
    <definedName name="_Toc491421267" localSheetId="0">Anforderungen!#REF!</definedName>
    <definedName name="_Toc491421268" localSheetId="0">Anforderungen!#REF!</definedName>
    <definedName name="_Toc491421270" localSheetId="0">Anforderungen!#REF!</definedName>
    <definedName name="_Toc491430970" localSheetId="0">Anforderungen!#REF!</definedName>
    <definedName name="_Toc491430971" localSheetId="0">Anforderungen!#REF!</definedName>
    <definedName name="DIENSTLEISTUNGEN" localSheetId="0">Anforderungen!#REF!</definedName>
    <definedName name="_xlnm.Print_Area" localSheetId="0">Anforderungen!$A$1:$I$6</definedName>
    <definedName name="_xlnm.Print_Titles" localSheetId="0">Anforderungen!$6:$6</definedName>
    <definedName name="GEWÄHRLEISTUNG" localSheetId="0">Anforderungen!#REF!</definedName>
    <definedName name="KOSTENAUFSTELLUNG" localSheetId="0">Anforderungen!#REF!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32" i="1" l="1"/>
  <c r="G26" i="1"/>
  <c r="I109" i="1" l="1"/>
  <c r="G41" i="1" l="1"/>
  <c r="G38" i="1" l="1"/>
  <c r="G37" i="1"/>
  <c r="E117" i="1" l="1"/>
  <c r="G21" i="1"/>
  <c r="G94" i="1" l="1"/>
  <c r="C117" i="1"/>
  <c r="C118" i="1"/>
  <c r="G93" i="1"/>
  <c r="G69" i="1" l="1"/>
  <c r="G50" i="1"/>
  <c r="G81" i="1" l="1"/>
  <c r="G48" i="1" l="1"/>
  <c r="G46" i="1"/>
  <c r="G42" i="1" l="1"/>
  <c r="G35" i="1"/>
  <c r="G34" i="1"/>
  <c r="G43" i="1"/>
  <c r="G16" i="1" l="1"/>
  <c r="G82" i="1" l="1"/>
  <c r="G80" i="1"/>
  <c r="E121" i="1" l="1"/>
  <c r="C121" i="1"/>
  <c r="E120" i="1"/>
  <c r="C120" i="1"/>
  <c r="E119" i="1"/>
  <c r="C119" i="1"/>
  <c r="E118" i="1"/>
  <c r="E116" i="1"/>
  <c r="C116" i="1"/>
  <c r="E115" i="1"/>
  <c r="C115" i="1"/>
  <c r="E114" i="1"/>
  <c r="C114" i="1"/>
  <c r="C113" i="1"/>
  <c r="C112" i="1"/>
  <c r="G108" i="1"/>
  <c r="G107" i="1"/>
  <c r="G106" i="1"/>
  <c r="G105" i="1"/>
  <c r="G104" i="1"/>
  <c r="G103" i="1"/>
  <c r="G102" i="1"/>
  <c r="G101" i="1"/>
  <c r="G100" i="1"/>
  <c r="G99" i="1"/>
  <c r="G97" i="1"/>
  <c r="G96" i="1"/>
  <c r="G95" i="1"/>
  <c r="G92" i="1"/>
  <c r="G91" i="1"/>
  <c r="G90" i="1"/>
  <c r="G88" i="1"/>
  <c r="G87" i="1"/>
  <c r="G86" i="1"/>
  <c r="G85" i="1"/>
  <c r="G84" i="1"/>
  <c r="G79" i="1"/>
  <c r="G78" i="1"/>
  <c r="G77" i="1"/>
  <c r="G75" i="1"/>
  <c r="G74" i="1"/>
  <c r="G73" i="1"/>
  <c r="G72" i="1"/>
  <c r="G71" i="1"/>
  <c r="G68" i="1"/>
  <c r="G67" i="1"/>
  <c r="G66" i="1"/>
  <c r="G65" i="1"/>
  <c r="G64" i="1"/>
  <c r="G63" i="1"/>
  <c r="G62" i="1"/>
  <c r="G61" i="1"/>
  <c r="G60" i="1"/>
  <c r="G59" i="1"/>
  <c r="G58" i="1"/>
  <c r="G57" i="1"/>
  <c r="G55" i="1"/>
  <c r="G54" i="1"/>
  <c r="G53" i="1"/>
  <c r="G52" i="1"/>
  <c r="G51" i="1"/>
  <c r="G47" i="1"/>
  <c r="G45" i="1"/>
  <c r="G44" i="1"/>
  <c r="G40" i="1"/>
  <c r="G39" i="1"/>
  <c r="G36" i="1"/>
  <c r="G33" i="1"/>
  <c r="G31" i="1"/>
  <c r="G30" i="1"/>
  <c r="G29" i="1"/>
  <c r="G28" i="1"/>
  <c r="G27" i="1"/>
  <c r="G25" i="1"/>
  <c r="G24" i="1"/>
  <c r="G23" i="1"/>
  <c r="G22" i="1"/>
  <c r="G20" i="1"/>
  <c r="G19" i="1"/>
  <c r="G18" i="1"/>
  <c r="G14" i="1"/>
  <c r="G13" i="1"/>
  <c r="G12" i="1"/>
  <c r="G15" i="1"/>
  <c r="G11" i="1"/>
  <c r="G10" i="1"/>
  <c r="G9" i="1"/>
  <c r="G8" i="1"/>
</calcChain>
</file>

<file path=xl/sharedStrings.xml><?xml version="1.0" encoding="utf-8"?>
<sst xmlns="http://schemas.openxmlformats.org/spreadsheetml/2006/main" count="598" uniqueCount="244">
  <si>
    <t>Projekt:</t>
  </si>
  <si>
    <t>Ausschreibende Stelle</t>
  </si>
  <si>
    <t>Universitätsklinikum Bonn</t>
  </si>
  <si>
    <t>Allgemeine Informationen</t>
  </si>
  <si>
    <t>Position</t>
  </si>
  <si>
    <t>Bewertung</t>
  </si>
  <si>
    <t>Leistungsbeschreibung und Abfrage</t>
  </si>
  <si>
    <t>Einheit</t>
  </si>
  <si>
    <t>Spalte bitte ausfüllen</t>
  </si>
  <si>
    <t>Wertungs-Kriterium</t>
  </si>
  <si>
    <t>Klassifizierung</t>
  </si>
  <si>
    <t>Maximale zu erreichende Punktzahl</t>
  </si>
  <si>
    <t>Allgemein</t>
  </si>
  <si>
    <t>1.1</t>
  </si>
  <si>
    <t>I</t>
  </si>
  <si>
    <t xml:space="preserve">Hersteller
</t>
  </si>
  <si>
    <t>Angabe</t>
  </si>
  <si>
    <t>Ja = Info liegt vor / Nein = Info liegt nicht vor</t>
  </si>
  <si>
    <t>Informativ</t>
  </si>
  <si>
    <t>1.2</t>
  </si>
  <si>
    <t xml:space="preserve">Standort / Firmensitz (Deutschland)
</t>
  </si>
  <si>
    <t>1.3</t>
  </si>
  <si>
    <t xml:space="preserve">Gerätebezeichnung
</t>
  </si>
  <si>
    <t>1.4</t>
  </si>
  <si>
    <t xml:space="preserve">Modell / Typ bzw. Baureihe / Version
</t>
  </si>
  <si>
    <t>1.5</t>
  </si>
  <si>
    <t>KO</t>
  </si>
  <si>
    <t>Ja / Nein*</t>
  </si>
  <si>
    <t xml:space="preserve"> Ja = erfüllt / Nein = nicht erfüllt</t>
  </si>
  <si>
    <t>Ausschlusskriterium</t>
  </si>
  <si>
    <t>1.6</t>
  </si>
  <si>
    <t>A</t>
  </si>
  <si>
    <t>1.7</t>
  </si>
  <si>
    <t>1.8</t>
  </si>
  <si>
    <t xml:space="preserve">Sollten systemspezifisch zusätzliche Komponenten zur Erlangung der beschriebenen Funktionalität erforderlich sein, so sind diese vom Anbieter als herstellerspezifische Positionen als Anhang den Angebotsunterlagen beizufügen.
</t>
  </si>
  <si>
    <t>1.9</t>
  </si>
  <si>
    <t>Systembeschreibung - OPMEG Sensor</t>
  </si>
  <si>
    <t>2.1</t>
  </si>
  <si>
    <t>2.2</t>
  </si>
  <si>
    <t>2.3</t>
  </si>
  <si>
    <t xml:space="preserve">Alle Datenkabel müssen geschirmt sein.
</t>
  </si>
  <si>
    <t>2.4</t>
  </si>
  <si>
    <t xml:space="preserve">Rubidium-Dampf als Arbeitsmedium in der Sensorzelle
</t>
  </si>
  <si>
    <t>2.5</t>
  </si>
  <si>
    <t xml:space="preserve">Anzahl von Sensoren ≥ 128
</t>
  </si>
  <si>
    <t>2.6</t>
  </si>
  <si>
    <t xml:space="preserve">Anzahl von Sensoren
</t>
  </si>
  <si>
    <t>2.7</t>
  </si>
  <si>
    <t>2.8</t>
  </si>
  <si>
    <t>2.9</t>
  </si>
  <si>
    <t>2.10</t>
  </si>
  <si>
    <t xml:space="preserve">Übersprechen zwischen den Sensoren ≤ 1 %
</t>
  </si>
  <si>
    <t>2.11</t>
  </si>
  <si>
    <t xml:space="preserve">Abtastrate min. 1 kHz
</t>
  </si>
  <si>
    <t>2.12</t>
  </si>
  <si>
    <t>2.13</t>
  </si>
  <si>
    <t>2.14</t>
  </si>
  <si>
    <t>2.15</t>
  </si>
  <si>
    <t>2.16</t>
  </si>
  <si>
    <t>2.17</t>
  </si>
  <si>
    <t>2.18</t>
  </si>
  <si>
    <t xml:space="preserve">Bestimmung der Position eines oszillierenden Phantomquelle mit einer maximalen Unsicherheit von 4 mm. Das Phantomquelle befindet sich dabei in einem Bereich von 5 - 60 mm zum nächsten Sensor.
</t>
  </si>
  <si>
    <t>2.20</t>
  </si>
  <si>
    <t>2.21</t>
  </si>
  <si>
    <t>2.22</t>
  </si>
  <si>
    <t>IT</t>
  </si>
  <si>
    <t xml:space="preserve">Der Auftragnehmer verpflichtet sich, die in diesem Leistungsverzeichnis beschriebenen Geräte an ihren jeweiligen Einsatzort ins LAN einzubinden, in Absprache mit dem Auftraggeber.
</t>
  </si>
  <si>
    <t xml:space="preserve">Für den Auftraggeber besteht keinerlei zeitliche Befristung oder Einschränkung hinsichtlich der Nutzung zu Software-Lizenzen, für die in diesem LV abgefragten Komponenten und Funktionen (z.B. Drittanbietersoftware – wie Microsoft, oder Embedded Softwarelösungen)
</t>
  </si>
  <si>
    <t xml:space="preserve">Sicherheitsrelevante Software - Updates werden dem Auftraggeber kostenfrei zur Verfügung gestellt.
</t>
  </si>
  <si>
    <t xml:space="preserve">Das System muss in der Lage sein, seine Uhrzeit mit dem NTP-Server der Klinik zu synchronisieren.
</t>
  </si>
  <si>
    <t xml:space="preserve">Der System muss in der Lage sein, sich mit dem Active Directory der Klinik verbinden zu können, mittels LDAP oder ADFS (für die Auflösung des Anwendernamens).
</t>
  </si>
  <si>
    <t>Dienstleistung</t>
  </si>
  <si>
    <t xml:space="preserve">Der Auftragnehmer übernimmt die verantwortliche Projektleitung zur Umsetzung des Gesamtprojektes sowie für alle sonstigen beauftragten Komponenten.
</t>
  </si>
  <si>
    <t xml:space="preserve">Der Auftragnehmer übernimmt die Überwachung und Steuerung der Aktivitäten zur erfolgreichen Projektabwicklung.
</t>
  </si>
  <si>
    <t xml:space="preserve">Der Auftragnehmer übernimmt die Koordination von Fremdleistungen im Zusammenspiel mit der Errichtung des beauftragten Systems.
</t>
  </si>
  <si>
    <t xml:space="preserve">Der Auftragnehmer übernimmt die zeitliche Abstimmung zur Projektumsetzung gemeinsam mit dem Auftraggeber.
</t>
  </si>
  <si>
    <t xml:space="preserve">Der Auftragnehmer meldet Unregelmäßigkeiten, die bei der Vorbereitung oder im sonstigen Projektablauf auftreten, unverzüglich an den vom Auftraggeber benannten Verantwortlichen.
</t>
  </si>
  <si>
    <t xml:space="preserve">Der Auftragnehmer verpflichtet sich Test aller beauftragten Hard- und Softwarekomponenten zur Vorbereitung der Abnahme durchzuführen.
</t>
  </si>
  <si>
    <t xml:space="preserve">Der Auftragnehmer erstellt eine Abnahmeniederschrift mit der Auflistung evtl. Mängel sowie Fristen zur Beseitigung.
</t>
  </si>
  <si>
    <t xml:space="preserve">Montage- und Installationszeit inkl. Konfiguration und Abnahme.
</t>
  </si>
  <si>
    <t xml:space="preserve">Der Auftragnehmer verpflichtet sich, sicherheitsrelevante Verbesserungen über die gesamte Lebenszeit des Gerätes (EndOfLife) an den Auftraggeber bekannt zu geben.
</t>
  </si>
  <si>
    <t>Lieferung und Montage</t>
  </si>
  <si>
    <t xml:space="preserve">Das Angebot enthält alle Einrichtungen, Gerätebestandteile, Software und Lizenzen,  einschließlich des notwendigen Zubehörs, die zur Funktionsfähigkeit des Gesamtsystems erforderlich sind.
</t>
  </si>
  <si>
    <t xml:space="preserve">Für alle Postsendungen und Lieferungen per Spediteur oder dgl. ist vorher in Abstimmung mit dem Auftraggeber eine genaue Ortsbeschreibung der Anschrift oder Festlegung der Zustell- und Anlieferungsmöglichkeit zu vereinbaren. Es ist dabei durch den Auftragnehmer sicherzustellen, dass Sendungen oder Lieferungen direkt an empfangsberechtigte Vertreter des Auftragnehmers, oder eigene Monteure zugestellt werden können, die zum Zeitpunkt der Ablieferung auf der Anlieferungsstelle auch anwesend sein müssen.
</t>
  </si>
  <si>
    <t xml:space="preserve">Der Auftragnehmer verpflichtet sich, die in diesem Leistungsverzeichnis beschriebenen Geräte inkl. Zubehör an ihren jeweiligen Einsatzort auf dem Klinikgelände zu verbringen und  zu montieren, in Absprache mit dem Auftraggeber.
</t>
  </si>
  <si>
    <t xml:space="preserve">Die Kosten für die Lieferung und Montage frei Verwendungsstelle sind im Angebot enthalten.
</t>
  </si>
  <si>
    <t>Inbetriebnahme</t>
  </si>
  <si>
    <t xml:space="preserve">Bei Auslieferung wird die zum Zeitpunkt der Lieferung aktuellste Hardware-, Software- und Firmware Version geliefert.
</t>
  </si>
  <si>
    <t>Personal- und Nutzertraining</t>
  </si>
  <si>
    <t xml:space="preserve">Ersteinweisung und Anwenderschulung vor der Inbetriebnahme sind vom Auftragnehmer zu erbringende Leistungen und im Lieferumfang enthalten.
</t>
  </si>
  <si>
    <t xml:space="preserve">Beschreiben Sie die Inhalte der Ersteinweisung und Anwenderschulung auf einem separaten Blatt.
</t>
  </si>
  <si>
    <t xml:space="preserve">Anzahl enthaltener Schulungstage
</t>
  </si>
  <si>
    <t xml:space="preserve">Stehen regelmäßige Kurse zur Verfügung (Kursbuch beifügen)?
</t>
  </si>
  <si>
    <t xml:space="preserve">Geben Sie bitte alle Kosten für die Ersteinweisungen und Anwenderschulungen an. Der Angebotspreis (netto) fließt in die Bewertung ein.
</t>
  </si>
  <si>
    <t>EUR</t>
  </si>
  <si>
    <t>Wartung, Inspektion und Service</t>
  </si>
  <si>
    <t xml:space="preserve">Der Auftraggeber behält sich vor (einseitige Option), den Auftragnehmer zusätzlich mit den nachfolgend aufgeführten Leistungen (teilweise oder insgesamt) zu beauftragen. Ein Anspruch auf Beauftragung besteht nicht. Im Falle der Beauftragung gelten die Vertragsbedingungen des Auftraggebers.
</t>
  </si>
  <si>
    <t xml:space="preserve">Reparaturstundensatz (netto) (werktags 8:00 bis 17:00 Uhr). Angebotspreis fließt mit in die Bewertung ein.
</t>
  </si>
  <si>
    <t>EUR/h</t>
  </si>
  <si>
    <t xml:space="preserve">Fahrkosten zum UKB pro Einsatz (werktags 8:00 bis 17:00 Uhr)  (netto). Angebotspreis fließt mit in die Bewertung ein.
</t>
  </si>
  <si>
    <t xml:space="preserve">Wartungsfirma inkl. Adresse und Entfernung des nächstgelegenen Stützpunktes zum UKB (bitte auf gesondertem Blatt beifügen)
</t>
  </si>
  <si>
    <t xml:space="preserve">Vor-Ort-Service, Reaktionszeit zwischen Störmeldung und Reparaturbeginn vor Ort (Eintreffen eines Servicetechnikers nach Eingang der Störmeldung, werktags in der Zeit von 08:00 bis 17:00 Uhr)
</t>
  </si>
  <si>
    <t xml:space="preserve">Anzahl der für dieses System qualifizierten Servicetechniker im Umkreis von 150 km vom Installationsort
</t>
  </si>
  <si>
    <t>Optionaler Vollservicevertrag</t>
  </si>
  <si>
    <t xml:space="preserve">Werktägliche Arbeitszeiten min. 08:00 - 17:00 Uhr
</t>
  </si>
  <si>
    <t xml:space="preserve">Für den Vollservicevertrag zu Grunde gelegte werktägliche Arbeitszeiten (von - bis)
</t>
  </si>
  <si>
    <t>Uhr</t>
  </si>
  <si>
    <t>Pro zusätzliche Stunde +10 Punkte
Max. 40 Punkte</t>
  </si>
  <si>
    <t xml:space="preserve">Sonn- und Feiertage (von - bis)
</t>
  </si>
  <si>
    <t>Stunden</t>
  </si>
  <si>
    <t>Lineare Interpolation
24h = 0 Punkte
≤ 4h = 40 Punkte</t>
  </si>
  <si>
    <t>Kostenaufstellung</t>
  </si>
  <si>
    <t xml:space="preserve">Sämtliche, dieses Leistungsverzeichnis betreffenden Positionen, wie z.B. Software, Zubehör, Lizenzen, etc. die im folgenden nicht weiter benannt sind, sind Bestandteil des Angebotspreises und in den jeweiligen System- und Gerätekomponenten einzukalkulieren.
</t>
  </si>
  <si>
    <t>Angebotssumme, netto</t>
  </si>
  <si>
    <t>zzgl.19% MwSt.</t>
  </si>
  <si>
    <t>Angebotspreis, brutto</t>
  </si>
  <si>
    <t>LEISTUNGSVERZEICHNIS
über ein anzuschaffendes Forschungsgerät</t>
  </si>
  <si>
    <t xml:space="preserve">Das Angebot enthält alle Einrichtungen, Gerätebestandteile, Software und Lizenzen,  einschließlich des notwendigen Zubehörs, sowie sämtlicher Installations-, Montage- und Prüfarbeiten, die zur Funktionsfähigkeit des Gesamtsystems erforderlich sind.
</t>
  </si>
  <si>
    <t xml:space="preserve">Eine deutsch oder englischsprachige Bedienungsanleitung / Gerätehandbuch (1x elektronisch, Anzahl der Papier-Exemplare in Abstimmung mit dem AG) wird dem Auftraggeber im Zuge der Inbetriebnahme übergeben.
</t>
  </si>
  <si>
    <t xml:space="preserve">Im Rahmen der Inbetriebnahme übernimmt der Auftragnehmer das Aufbringen einer UKB internen Geräte-ID (Aufkleber). Zudem wird dem Auftraggeber die IP u. MAC-Adresse, Seriennummer, Gebäudenummer übergeben.
</t>
  </si>
  <si>
    <t>* = Bitte über Drop-Down-Leiste im Textfeld auswählen
KO = Sollte das Produkt eines dieser Kriterien nicht erfüllen, führt dies zum Ausschluss vom Verfahren.
A = Die Angaben zu diesen Kriterien fließen in die angegebene Punktebewertung ein.
I = informativ
gelbe / orange Markierungen dienen der Übersichtlichkeit / als Hilfestellung zum Ausfüllen des LV</t>
  </si>
  <si>
    <t xml:space="preserve">Sämtliche Serviceleistungen (Sicherheitstechnische Kontrollen,  Wartungs-, Inspektions-, Instandsetzungsleistungen etc.) werden unter Einhaltung der jeweils gesetzlichen Normen und Vorgaben vorgenommen.
</t>
  </si>
  <si>
    <t xml:space="preserve">Gefordert wird ein kabelgebundenes OPMEG Sensorsystem.
</t>
  </si>
  <si>
    <t xml:space="preserve">Das System ist in der Lage, die Sensorverstärkung automatisch kalibrieren zu können.
</t>
  </si>
  <si>
    <t xml:space="preserve">Kosten für einen optionalen Vollservicevertrag im 1. Jahr nach der Gewährleistung. Es ist hier ein Angebotspreis für ein Gerät einzutragen. Der Angebotspreis (netto) fließt mit in die Bewertung ein.
</t>
  </si>
  <si>
    <t xml:space="preserve">Kosten für einen optionalen Vollservicevertrag im 2. Jahr nach der Gewährleistung. Es ist hier ein Angebotspreis für ein Gerät einzutragen. Der Angebotspreis (netto) fließt mit in die Bewertung ein.
</t>
  </si>
  <si>
    <t xml:space="preserve">Kosten für einen optionalen Vollservicevertrag im 3. Jahr nach der Gewährleistung. Es ist hier ein Angebotspreis für ein Gerät einzutragen. Der Angebotspreis (netto) fließt mit in die Bewertung ein.
</t>
  </si>
  <si>
    <t xml:space="preserve">Kosten für einen optionalen Vollservicevertrag im 4. Jahr nach der Gewährleistung. Es ist hier ein Angebotspreis für ein Gerät einzutragen. Der Angebotspreis (netto) fließt mit in die Bewertung ein.
</t>
  </si>
  <si>
    <t xml:space="preserve">Gefordert werden 2 Erwachsenenhelme zur Aufnahme der Sensoren inkl. Click Connector zur Aufnahme eines vom Anwender gewählten VR Headsets.
</t>
  </si>
  <si>
    <t>2.23</t>
  </si>
  <si>
    <t>2.24</t>
  </si>
  <si>
    <t>2.25</t>
  </si>
  <si>
    <t>2.26</t>
  </si>
  <si>
    <t xml:space="preserve">Das Kalibrierlabor verfügt über eine DAKKS Akkreditierung in den Bereichen Magnetische Flussdichte und Magnetische Feldstärke. 
</t>
  </si>
  <si>
    <t xml:space="preserve">Der Auftragnehmer übernimmt die Inbetriebnahme. D.h. Installation, Konfiguration, Kallibrierung der beauftragten Hard- und Software zu einem funktionsfähigen Gesamtsystem.
Die Kosten für die Inbetriebnahme sind im Angebot enthalten.
</t>
  </si>
  <si>
    <t>2.19</t>
  </si>
  <si>
    <t xml:space="preserve">Für Echtzeitanwendungen ist LSL (Lab Streaming Layer) verfügbar.
</t>
  </si>
  <si>
    <t xml:space="preserve">Das System muss dem Anwender die Möglichkeit bieten, Messungen im Closed-Loop Verfahren durchführen zu können. Dafür muss jeder Sensor mit einem geschlossenen Regelkreis mit Rückkopplungsspule zur aktiven Störfeldunterdrückung ausgestattet sein. 
</t>
  </si>
  <si>
    <t xml:space="preserve">Im Rahmen der Inbetriebnahme muss der Auftragnehmer die Amplitude und die Raumrichtung von jedem Sensor kalibrieren. 
 </t>
  </si>
  <si>
    <t xml:space="preserve">Sensoren, die die nachstehend geforderten Eigenschaften innerhalb der Gewährleistung nicht mehr erfüllen, werden vom Auftragnehmer kostenlos ausgetauscht.
</t>
  </si>
  <si>
    <t xml:space="preserve">Der Auftragnehmer ist in der Lage, das System für min.10 Jahre in einem betriebsbereiten Zustand halten zu können. Das System erfüllt die Voraussetzungen dafür, dass ohne Einschränkungen für die Dauer von mindestens 10 Jahren Wartungs-, Instandsetzungs- und Servicearbeiten am Gerät / System / Anlage (vom AN, AG oder einer einem Dritten) durchgeführt werden können.
</t>
  </si>
  <si>
    <t>3.1</t>
  </si>
  <si>
    <t>3.2</t>
  </si>
  <si>
    <t>3.3</t>
  </si>
  <si>
    <t>3.4</t>
  </si>
  <si>
    <t>3.5</t>
  </si>
  <si>
    <t>3.6</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</si>
  <si>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</si>
  <si>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</si>
  <si>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</si>
  <si>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</si>
  <si>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</si>
  <si>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</si>
  <si>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</si>
  <si>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</si>
  <si>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</si>
  <si>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</si>
  <si>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</si>
  <si>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</si>
  <si>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</si>
  <si>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</si>
  <si>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</si>
  <si>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</si>
  <si>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</si>
  <si>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</si>
  <si>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</si>
  <si>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</si>
  <si>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</si>
  <si>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</si>
  <si>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</si>
  <si>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</si>
  <si>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</si>
  <si>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</si>
  <si>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</si>
  <si>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</si>
  <si>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</si>
  <si>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</si>
  <si>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</si>
  <si>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</si>
  <si>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</si>
  <si>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</si>
  <si>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</si>
  <si>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4.43</t>
  </si>
  <si>
    <t>4.44</t>
  </si>
  <si>
    <t>4.45</t>
  </si>
  <si>
    <t>4.46</t>
  </si>
  <si>
    <t>4.47</t>
  </si>
  <si>
    <t>4.48</t>
  </si>
  <si>
    <t>4.49</t>
  </si>
  <si>
    <t>4.51</t>
  </si>
  <si>
    <t>4.52</t>
  </si>
  <si>
    <t xml:space="preserve">Das System muss dem Anwender die Möglichkeit geben, mittels grafischer Benutzeroberfläche, die Sensoren zu steuern, Daten aufzuzeichnen und visualisieren zu können.
</t>
  </si>
  <si>
    <t xml:space="preserve">Die Ersatzteilversorgung ist für mindestens 10 Jahre vom AN garantiert (Rückwertskompatible Weiterentwicklungen sind zulässig).
</t>
  </si>
  <si>
    <t xml:space="preserve">Stückkosten pro Sensor inkl. Kabel (netto). Angebotspreis fließt mit in die Bewertung ein.
</t>
  </si>
  <si>
    <t>wenn 'Ja' erfüllt = 40 Punkte, wenn 'Nein' nicht erfüllt = 0 Punkte</t>
  </si>
  <si>
    <t xml:space="preserve">Das System muss in der Lage sein, die Position (Raumkoordinaten) von jedem einzelnen Sensor automatisch bestimmen zu können.
</t>
  </si>
  <si>
    <t xml:space="preserve">Die Temperatur aller Systemkomponenten im bis zu 2-stündigen Gebrauch entspricht den sachlichen Vorgaben der IEC 60601-1. Die Temperatur der Kontaktfläche zur Haut darf 43 °C nicht überschreiten. Eine Zertifizierung nach IEC 60601-1 ist nicht notwendig.
</t>
  </si>
  <si>
    <t>4.36</t>
  </si>
  <si>
    <t>4.37</t>
  </si>
  <si>
    <t>4.38</t>
  </si>
  <si>
    <t>4.39</t>
  </si>
  <si>
    <t>4.40</t>
  </si>
  <si>
    <t>4.41</t>
  </si>
  <si>
    <t>4.42</t>
  </si>
  <si>
    <t xml:space="preserve">Das System sollte dem Anwender die Möglichkeit geben, defekte Sensoren selbstständig ohne externe Hilfe austauschen, installieren und inbetriebnehmen zu können.
</t>
  </si>
  <si>
    <t xml:space="preserve">Pro Sensor 3 messende, orthogonale Achsen. Min. 2 Achsen (darunter die radiale Achse)  müssen auslesbar sein.
</t>
  </si>
  <si>
    <t xml:space="preserve">Die Kabelführung muss dem Probanden die Möglichkeit geben, sich während der Messung min. auf einer Fläche von 2 m x 3 m bezogen auf das Zentrum der Kabine frei bewegen zu können. Die Kabelführung muss dem Probanden im Zentrum der Kabine sowohl stehen als auch bäuchlings auf dem Boden liegen erlauben.
</t>
  </si>
  <si>
    <t xml:space="preserve">Das System muss dem Anwender die Möglichkeit bieten, Messungen im Open-Loop Verfahren durchführen zu können. Dafür muss die aktive Störfeldunterdrückung von den einzelnen Sensoren durch den Anwender ausgeschaltet werden können.
</t>
  </si>
  <si>
    <t>2.28</t>
  </si>
  <si>
    <t>2.27</t>
  </si>
  <si>
    <t xml:space="preserve">Jeder Sensor ist werkseitig kalibriert hinsichtlich Gain und Achsengeometrie. Die Kalibrationsprozedur ist für den Nutzer dokumentiert.
</t>
  </si>
  <si>
    <t xml:space="preserve">Der zeitliche Verlauf des Sensoransprechens auf eine bekannte Magnetfeldänderung ist hinsichtlich Durchschnitt und zeitlicher sowie Zwischen-Sensor-Variabilität für eine Stichprobe baugleicher Sensoren charakterisiert gemäß https://arxiv.org/abs/2509.22198
</t>
  </si>
  <si>
    <t xml:space="preserve">Gewährleistung ≥ 24 Monate nach Inbetriebnahme
</t>
  </si>
  <si>
    <t xml:space="preserve">Workstation zur Systemsteuerung und Auswertung von Messreihen inkl.
- Windows 11
- Tastatur und Maus
- min. 24" Fachbildschirm
- min. Intel i5 (14. Generation) oder gleichwertig.
- min. 500 GB SSD
- min. 16 GB Arbeitsspreicher
</t>
  </si>
  <si>
    <t xml:space="preserve">Die Kalibrierungen der Sensoren ist mindesten durch einen Werkskalibrierschein zu dokumentieren und dem Auftraggeber auszuhändigen. Darin muss das angewendete Kalibrierverfahren beschrieben sein. Die ermittelten Abweichungen von jedem Sensor sind aufzulisten. Die verwendeten Normale sind zu nennen, so dass eine Rückverfolgung möglich ist. 
</t>
  </si>
  <si>
    <t>Beschaffung OPMEG Sensorsystem</t>
  </si>
  <si>
    <t xml:space="preserve">Optionaler Abschluss eines Vollservicevertrages über die Laufzeit von bis zu 4 Jahren. Der Vertrag kann mit einer max. Vorlaufzeit von 3 Monaten bei Abbau oder Veräußerung vorzeitig und ohne zusätzliche Bedingungen gekündigt werden. Folgende Serviceleistungen müssen inkludiert sein:
- Vollwartung der System-, Hardware, und Softwarekomponenten durch den Werkskundendienst des Herstellers.
- Service-Hotline mit Beratungsservice
- sämtliche Fahrtkosten
- sämtliche Lohnkosten/Arbeitszeiten
- Inspektion und Wartung gemäß Wartungsplan des Herstellers
- DGUV V3 etc. (inkl. etwaiger Protokolle)
- Instandsetzung und Bereitstellung aller Ersatz- und Verschleißteile 
- kostenloser Ersatz von Sensoren, wenn diese die Spezifikationen nicht mehr erfüllen
- Softwareupdates
- Hardwareupgrades, bei Weiterentwicklung kostenfreie Aufrüstung zur aktuellen Generation 
- Dokumentation der Wartungen/Prüfungen/Instandsetzungen.
</t>
  </si>
  <si>
    <t xml:space="preserve">Initial-Reaktionszeit (Call Center/Remote-Support) ≤ 4 Stunden
</t>
  </si>
  <si>
    <t xml:space="preserve">Gewicht des Helms inkl. vollbesetzter Sensorik
</t>
  </si>
  <si>
    <r>
      <t xml:space="preserve">Lineare Interpolation
</t>
    </r>
    <r>
      <rPr>
        <sz val="10"/>
        <rFont val="Calibri"/>
        <family val="2"/>
      </rPr>
      <t>≥</t>
    </r>
    <r>
      <rPr>
        <sz val="10"/>
        <rFont val="Arial"/>
        <family val="2"/>
      </rPr>
      <t xml:space="preserve"> 2,5 kg = 0 Punkte
</t>
    </r>
    <r>
      <rPr>
        <sz val="10"/>
        <rFont val="Calibri"/>
        <family val="2"/>
      </rPr>
      <t>≤</t>
    </r>
    <r>
      <rPr>
        <sz val="10"/>
        <rFont val="Arial"/>
        <family val="2"/>
      </rPr>
      <t xml:space="preserve"> 1,7 kg = 40 Punkte</t>
    </r>
  </si>
  <si>
    <t>4.50</t>
  </si>
  <si>
    <t xml:space="preserve">Das Universitätsklinikum Bonn (UKB) setzt als Maximalversorger, für eine bestmögliche stationäre Patientenversorgung, auf neue und innovative Medizintechnik und -produkte. Das Dekanat der medizinischen Fakultät strebt die Beschaffung eines Optically Pumped Magnetoencephalography (OPMEG) System an. Dafür wird die Beschaffung eines OPMEG Sensorsystems für die Verwendung in einer magnetisch abgeschirmten Messkammer angestrebt. Das Sensorsystem beinhalted im Lieferumfang zwei Helme für die Aufnahme der Sensoren. Jeder Sensor muss mit einer aktiven Störfeldunterdrückung ausgestattet sein. 
Die Inbetriebnahme soll im Jahr 2027 stattfinden. 
</t>
  </si>
  <si>
    <t xml:space="preserve">Alle Kabel, hin zum Probanden innerhalb der Kabine, werden über die Decke geführt.
</t>
  </si>
  <si>
    <t xml:space="preserve">Das System muss dem Anwender die Möglichkeit geben, mittels vom Hersteller definierter und dokumentierter API, das System zu steuern und Daten aufzuzeichnen zu können. 
</t>
  </si>
  <si>
    <t xml:space="preserve">HINWEIS: Für die ausgeschriebene Leistung gilt eine Preisobergrenze in Höhe von 1.000.000 € brutto. Kosten für Wartungs- und Inspektionsleistungen finden bei der Preisobergrenze keine Berücksichtigung. Da weitere Mittel des Auftraggebers grundsätzlich nicht zur Verfügung stehen, darf der genannte Betrag nicht überschritten werden. </t>
  </si>
  <si>
    <t xml:space="preserve">Linearität des Frequenzgangs bis 100 Hz  ≤ 1 %, für jeden ausgelesenen Kanal.
</t>
  </si>
  <si>
    <t xml:space="preserve">Linearität des Amplitudengangs bis 100 Hz  ≤ 1 %, für jeden ausgelesenen Kanal.
</t>
  </si>
  <si>
    <t xml:space="preserve">Grundrauschen in einem Frequenzband von 3 - 100 Hz ≤ 25 fT/sqrt(Hz), für jeden ausgelesenen Kanal.
</t>
  </si>
  <si>
    <t xml:space="preserve">Magnetische Sensitivät in einem Frequenzband von 3 - 100 Hz ≤ 15 fT/sqrt(Hz), für jeden ausgelesenen Kanal.
</t>
  </si>
  <si>
    <t xml:space="preserve">Die Sensoren müssen auf einen vom Nutzer hergestellten Helm transferiert werden können. 
</t>
  </si>
  <si>
    <t>2.29</t>
  </si>
  <si>
    <t>Maximal zu erreichende Gesamtpunktzahl</t>
  </si>
  <si>
    <t xml:space="preserve">Dynamikbereich Sensor min. ± 120 nT, für jeden ausgelesenen Kanal. 
</t>
  </si>
  <si>
    <t xml:space="preserve">Bitte geben Sie den Dynamikbereich des Sensors, für jeden ausgelesenen Kanal an.
 </t>
  </si>
  <si>
    <t>Lineare Interpolation
128 Sensoren ≙ 0 Punkte
 ≥ 148 Sensoren ≙ 40 Punkte</t>
  </si>
  <si>
    <t>nT</t>
  </si>
  <si>
    <t>Lineare Interpolation
± 120 nT ≙ 0 Punkte
 ± 150 nT ≙ 40 Punkte</t>
  </si>
  <si>
    <t>fT/sqrt(Hz)</t>
  </si>
  <si>
    <r>
      <t xml:space="preserve">Lineare Interpolation
</t>
    </r>
    <r>
      <rPr>
        <sz val="10"/>
        <rFont val="Calibri"/>
        <family val="2"/>
      </rPr>
      <t xml:space="preserve"> ≥</t>
    </r>
    <r>
      <rPr>
        <sz val="10"/>
        <rFont val="Arial"/>
        <family val="2"/>
      </rPr>
      <t xml:space="preserve"> 25 fT/sqrt(Hz)  ≙ 0 Punkte
  </t>
    </r>
    <r>
      <rPr>
        <sz val="10"/>
        <rFont val="Calibri"/>
        <family val="2"/>
      </rPr>
      <t>≤</t>
    </r>
    <r>
      <rPr>
        <sz val="10"/>
        <rFont val="Arial"/>
        <family val="2"/>
      </rPr>
      <t xml:space="preserve">  15 fT/sqrt(Hz)  ≙ 40 Punkte</t>
    </r>
  </si>
  <si>
    <t>2.30</t>
  </si>
  <si>
    <t>2.31</t>
  </si>
  <si>
    <t xml:space="preserve"> Info liegt vor = erfüllt /  Info liegt nicht vor = nicht erfüllt</t>
  </si>
  <si>
    <t xml:space="preserve">Bitte geben Sie das Grundrauschen in einem Frequenzband von 3 - 100 Hz, für jeden ausgelesenen Kanal an.
</t>
  </si>
  <si>
    <t>Vergabe-Nummer:
2026_08_01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</si>
</sst>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_([$€]\ * #,##0.00_);_([$€]\ * \(#,##0.00\);_([$€]\ * &quot;-&quot;??_);_(@_)"/>
  </numFmts>
  <fonts count="36" x14ac:knownFonts="1">
    <font>
      <sz val="11"/>
      <color theme="1"/>
      <name val="Calibri"/>
      <family val="2"/>
      <scheme val="minor"/>
    </font>
    <font>
      <sz val="11"/>
      <color theme="1"/>
      <name val="Arial"/>
      <family val="2"/>
    </font>
    <font>
      <sz val="10"/>
      <name val="Arial"/>
      <family val="2"/>
    </font>
    <font>
      <sz val="10"/>
      <name val="Arial"/>
      <family val="2"/>
    </font>
    <font>
      <sz val="10"/>
      <color theme="1"/>
      <name val="Calibri"/>
      <family val="2"/>
      <scheme val="minor"/>
    </font>
    <font>
      <b/>
      <sz val="10"/>
      <name val="Arial"/>
      <family val="2"/>
    </font>
    <font>
      <sz val="11"/>
      <color indexed="8"/>
      <name val="Calibri"/>
      <family val="2"/>
    </font>
    <font>
      <sz val="11"/>
      <color theme="1"/>
      <name val="Calibri"/>
      <family val="2"/>
      <scheme val="minor"/>
    </font>
    <font>
      <sz val="12"/>
      <color theme="1"/>
      <name val="Calibri"/>
      <family val="2"/>
      <scheme val="minor"/>
    </font>
    <font>
      <sz val="11"/>
      <color theme="1"/>
      <name val="Calibri"/>
      <family val="2"/>
      <charset val="204"/>
      <scheme val="minor"/>
    </font>
    <font>
      <sz val="10"/>
      <color theme="1"/>
      <name val="Arial"/>
      <family val="2"/>
    </font>
    <font>
      <sz val="8"/>
      <color theme="1"/>
      <name val="Arial"/>
      <family val="2"/>
    </font>
    <font>
      <sz val="10"/>
      <color theme="0"/>
      <name val="Arial"/>
      <family val="2"/>
    </font>
    <font>
      <b/>
      <sz val="10"/>
      <color theme="0"/>
      <name val="Arial"/>
      <family val="2"/>
    </font>
    <font>
      <sz val="11"/>
      <color theme="0"/>
      <name val="Arial"/>
      <family val="2"/>
    </font>
    <font>
      <sz val="11"/>
      <name val="Arial"/>
      <family val="2"/>
    </font>
    <font>
      <sz val="11"/>
      <color theme="0" tint="-0.249977111117893"/>
      <name val="Calibri"/>
      <family val="2"/>
      <scheme val="minor"/>
    </font>
    <font>
      <b/>
      <sz val="12"/>
      <color rgb="FF92D050"/>
      <name val="Wingdings"/>
      <charset val="2"/>
    </font>
    <font>
      <b/>
      <sz val="11"/>
      <color theme="0"/>
      <name val="Arial"/>
      <family val="2"/>
    </font>
    <font>
      <b/>
      <sz val="12"/>
      <color theme="0"/>
      <name val="Arial"/>
      <family val="2"/>
    </font>
    <font>
      <sz val="11"/>
      <color theme="0" tint="-0.249977111117893"/>
      <name val="Arial"/>
      <family val="2"/>
    </font>
    <font>
      <sz val="22"/>
      <color theme="1"/>
      <name val="Arial"/>
      <family val="2"/>
    </font>
    <font>
      <b/>
      <sz val="18"/>
      <color theme="1"/>
      <name val="Arial"/>
      <family val="2"/>
    </font>
    <font>
      <sz val="16"/>
      <color theme="1"/>
      <name val="Arial"/>
      <family val="2"/>
    </font>
    <font>
      <b/>
      <sz val="12"/>
      <color rgb="FFFFFFFF"/>
      <name val="Arial"/>
      <family val="2"/>
    </font>
    <font>
      <sz val="10"/>
      <name val="Arial"/>
      <family val="2"/>
    </font>
    <font>
      <b/>
      <sz val="12"/>
      <color rgb="FFFFFFFF"/>
      <name val="Arial"/>
      <family val="2"/>
    </font>
    <font>
      <sz val="18"/>
      <color theme="3"/>
      <name val="Cambria"/>
      <family val="2"/>
      <scheme val="major"/>
    </font>
    <font>
      <sz val="11"/>
      <color rgb="FFFF0000"/>
      <name val="Calibri"/>
      <family val="2"/>
      <scheme val="minor"/>
    </font>
    <font>
      <sz val="11"/>
      <color theme="9" tint="-0.499984740745262"/>
      <name val="Calibri"/>
      <family val="2"/>
      <scheme val="minor"/>
    </font>
    <font>
      <sz val="11"/>
      <name val="Calibri"/>
      <family val="2"/>
      <scheme val="minor"/>
    </font>
    <font>
      <sz val="10"/>
      <name val="Calibri"/>
      <family val="2"/>
    </font>
    <font>
      <sz val="12"/>
      <color rgb="FF9C5700"/>
      <name val="Calibri"/>
      <family val="2"/>
      <scheme val="minor"/>
    </font>
    <font>
      <sz val="10"/>
      <color theme="0" tint="-0.249977111117893"/>
      <name val="Arial"/>
      <family val="2"/>
    </font>
    <font>
      <b/>
      <sz val="11"/>
      <name val="Arial"/>
      <family val="2"/>
    </font>
    <font>
      <b/>
      <sz val="11"/>
      <color theme="1"/>
      <name val="Arial"/>
      <family val="2"/>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rgb="FF366092"/>
        <bgColor rgb="FF366092"/>
      </patternFill>
    </fill>
    <fill>
      <patternFill patternType="solid">
        <fgColor rgb="FF4F81BD"/>
        <bgColor rgb="FF4F81BD"/>
      </patternFill>
    </fill>
    <fill>
      <patternFill patternType="solid">
        <fgColor rgb="FFFFEB9C"/>
      </patternFill>
    </fill>
  </fills>
  <borders count="30">
    <border>
      <left/>
      <right/>
      <top/>
      <bottom/>
      <diagonal/>
    </border>
    <border>
      <left style="medium">
        <color auto="1"/>
      </left>
      <right style="medium">
        <color auto="1"/>
      </right>
      <top/>
      <bottom style="dotted">
        <color auto="1"/>
      </bottom>
      <diagonal/>
    </border>
    <border>
      <left/>
      <right style="medium">
        <color auto="1"/>
      </right>
      <top/>
      <bottom style="dotted">
        <color auto="1"/>
      </bottom>
      <diagonal/>
    </border>
    <border>
      <left style="medium">
        <color auto="1"/>
      </left>
      <right style="medium">
        <color auto="1"/>
      </right>
      <top/>
      <bottom/>
      <diagonal/>
    </border>
    <border>
      <left/>
      <right style="medium">
        <color auto="1"/>
      </right>
      <top/>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style="medium">
        <color auto="1"/>
      </right>
      <top style="thin">
        <color indexed="64"/>
      </top>
      <bottom style="medium">
        <color indexed="64"/>
      </bottom>
      <diagonal/>
    </border>
    <border>
      <left/>
      <right style="medium">
        <color auto="1"/>
      </right>
      <top style="thin">
        <color indexed="64"/>
      </top>
      <bottom style="medium">
        <color indexed="64"/>
      </bottom>
      <diagonal/>
    </border>
    <border>
      <left style="medium">
        <color auto="1"/>
      </left>
      <right style="medium">
        <color auto="1"/>
      </right>
      <top style="dotted">
        <color auto="1"/>
      </top>
      <bottom style="medium">
        <color auto="1"/>
      </bottom>
      <diagonal/>
    </border>
    <border>
      <left/>
      <right style="medium">
        <color auto="1"/>
      </right>
      <top style="dotted">
        <color auto="1"/>
      </top>
      <bottom style="medium">
        <color auto="1"/>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top/>
      <bottom style="hair">
        <color auto="1"/>
      </bottom>
      <diagonal/>
    </border>
    <border>
      <left style="medium">
        <color auto="1"/>
      </left>
      <right style="medium">
        <color auto="1"/>
      </right>
      <top style="medium">
        <color auto="1"/>
      </top>
      <bottom/>
      <diagonal/>
    </border>
    <border>
      <left/>
      <right style="medium">
        <color indexed="64"/>
      </right>
      <top style="dotted">
        <color auto="1"/>
      </top>
      <bottom/>
      <diagonal/>
    </border>
    <border>
      <left style="medium">
        <color auto="1"/>
      </left>
      <right style="medium">
        <color indexed="64"/>
      </right>
      <top style="dotted">
        <color auto="1"/>
      </top>
      <bottom/>
      <diagonal/>
    </border>
    <border>
      <left style="medium">
        <color auto="1"/>
      </left>
      <right style="medium">
        <color indexed="64"/>
      </right>
      <top style="dotted">
        <color auto="1"/>
      </top>
      <bottom style="dotted">
        <color auto="1"/>
      </bottom>
      <diagonal/>
    </border>
  </borders>
  <cellStyleXfs count="28">
    <xf numFmtId="0" fontId="0" fillId="0" borderId="0"/>
    <xf numFmtId="165" fontId="3" fillId="0" borderId="0"/>
    <xf numFmtId="0" fontId="3" fillId="0" borderId="0"/>
    <xf numFmtId="165" fontId="3" fillId="0" borderId="0"/>
    <xf numFmtId="9" fontId="6" fillId="0" borderId="0"/>
    <xf numFmtId="0" fontId="3" fillId="0" borderId="0"/>
    <xf numFmtId="0" fontId="3" fillId="0" borderId="0"/>
    <xf numFmtId="0" fontId="3" fillId="0" borderId="0"/>
    <xf numFmtId="0" fontId="1" fillId="0" borderId="0"/>
    <xf numFmtId="0" fontId="8" fillId="0" borderId="0"/>
    <xf numFmtId="0" fontId="7" fillId="0" borderId="0"/>
    <xf numFmtId="0" fontId="3" fillId="0" borderId="0"/>
    <xf numFmtId="0" fontId="3" fillId="0" borderId="0"/>
    <xf numFmtId="0" fontId="7" fillId="0" borderId="0"/>
    <xf numFmtId="0" fontId="3" fillId="0" borderId="0"/>
    <xf numFmtId="0" fontId="7" fillId="0" borderId="0"/>
    <xf numFmtId="0" fontId="7" fillId="0" borderId="0"/>
    <xf numFmtId="0" fontId="1" fillId="0" borderId="0"/>
    <xf numFmtId="0" fontId="3" fillId="0" borderId="0"/>
    <xf numFmtId="0" fontId="7" fillId="0" borderId="0"/>
    <xf numFmtId="0" fontId="3" fillId="0" borderId="0"/>
    <xf numFmtId="0" fontId="9" fillId="0" borderId="0"/>
    <xf numFmtId="165" fontId="3" fillId="0" borderId="0"/>
    <xf numFmtId="0" fontId="7" fillId="0" borderId="0"/>
    <xf numFmtId="0" fontId="3" fillId="0" borderId="0"/>
    <xf numFmtId="9" fontId="6" fillId="0" borderId="0"/>
    <xf numFmtId="0" fontId="27" fillId="0" borderId="0" applyNumberFormat="0" applyFill="0" applyBorder="0" applyAlignment="0" applyProtection="0"/>
    <xf numFmtId="0" fontId="32" fillId="8" borderId="0" applyNumberFormat="0" applyBorder="0" applyAlignment="0" applyProtection="0"/>
  </cellStyleXfs>
  <cellXfs count="131">
    <xf numFmtId="0" fontId="0" fillId="0" borderId="0" xfId="0"/>
    <xf numFmtId="0" fontId="0" fillId="0" borderId="0" xfId="0" applyAlignment="1">
      <alignment horizontal="center" vertical="center" wrapText="1"/>
    </xf>
    <xf numFmtId="49" fontId="0" fillId="0" borderId="0" xfId="0" applyNumberFormat="1"/>
    <xf numFmtId="49" fontId="10" fillId="0" borderId="0" xfId="0" applyNumberFormat="1" applyFont="1" applyAlignment="1">
      <alignment horizontal="center" vertical="center" wrapText="1"/>
    </xf>
    <xf numFmtId="49" fontId="11" fillId="0" borderId="0" xfId="0" applyNumberFormat="1" applyFont="1" applyAlignment="1">
      <alignment vertical="center"/>
    </xf>
    <xf numFmtId="0" fontId="2" fillId="4" borderId="2" xfId="0" applyFont="1" applyFill="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center" vertical="center" wrapText="1"/>
    </xf>
    <xf numFmtId="0" fontId="5" fillId="0" borderId="17" xfId="0" applyFont="1" applyBorder="1" applyAlignment="1">
      <alignment horizontal="left" vertical="center" wrapText="1"/>
    </xf>
    <xf numFmtId="0" fontId="5" fillId="0" borderId="18" xfId="0" applyFont="1" applyBorder="1" applyAlignment="1">
      <alignment horizontal="center" vertical="center" wrapText="1"/>
    </xf>
    <xf numFmtId="49" fontId="2" fillId="0" borderId="19" xfId="0" applyNumberFormat="1"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16" fillId="0" borderId="0" xfId="0" applyFont="1"/>
    <xf numFmtId="49" fontId="2"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4" borderId="2" xfId="0" applyFont="1" applyFill="1" applyBorder="1" applyAlignment="1">
      <alignment horizontal="left" vertical="center" wrapText="1"/>
    </xf>
    <xf numFmtId="0" fontId="2" fillId="0" borderId="1" xfId="0" applyFont="1" applyBorder="1" applyAlignment="1">
      <alignment horizontal="left" vertical="center" wrapText="1"/>
    </xf>
    <xf numFmtId="0" fontId="5" fillId="2" borderId="21" xfId="0" applyFont="1" applyFill="1" applyBorder="1" applyAlignment="1">
      <alignment horizontal="left" vertical="center" wrapText="1"/>
    </xf>
    <xf numFmtId="0" fontId="4" fillId="0" borderId="0" xfId="0" applyFont="1"/>
    <xf numFmtId="0" fontId="4" fillId="0" borderId="0" xfId="0" applyFont="1" applyAlignment="1">
      <alignment horizontal="center" vertical="center"/>
    </xf>
    <xf numFmtId="0" fontId="17" fillId="5" borderId="2"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9" fillId="5" borderId="2" xfId="0" applyFont="1" applyFill="1" applyBorder="1" applyAlignment="1">
      <alignment horizontal="left" vertical="center" wrapText="1"/>
    </xf>
    <xf numFmtId="0" fontId="10" fillId="5" borderId="2" xfId="0" applyFont="1" applyFill="1" applyBorder="1" applyAlignment="1">
      <alignment horizontal="center" vertical="center" wrapText="1"/>
    </xf>
    <xf numFmtId="0" fontId="2" fillId="5" borderId="2" xfId="0" applyFont="1" applyFill="1" applyBorder="1" applyAlignment="1">
      <alignment horizontal="center"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0" fillId="0" borderId="0" xfId="0" applyFont="1" applyAlignment="1" applyProtection="1">
      <alignment horizontal="left" vertical="top" wrapText="1"/>
      <protection locked="0"/>
    </xf>
    <xf numFmtId="0" fontId="10"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xf>
    <xf numFmtId="0" fontId="10" fillId="0" borderId="0" xfId="0" applyFont="1" applyAlignment="1">
      <alignment horizontal="center"/>
    </xf>
    <xf numFmtId="0" fontId="2" fillId="0" borderId="0" xfId="0" applyFont="1" applyAlignment="1">
      <alignment horizontal="left" vertical="center" wrapText="1"/>
    </xf>
    <xf numFmtId="0" fontId="14" fillId="5" borderId="11" xfId="0" applyFont="1" applyFill="1" applyBorder="1" applyAlignment="1">
      <alignment horizontal="center" vertical="center" wrapText="1"/>
    </xf>
    <xf numFmtId="0" fontId="12" fillId="5" borderId="11" xfId="0" applyFont="1" applyFill="1" applyBorder="1" applyAlignment="1">
      <alignment horizontal="left" vertical="center"/>
    </xf>
    <xf numFmtId="0" fontId="12" fillId="5" borderId="11" xfId="0" applyFont="1" applyFill="1" applyBorder="1" applyAlignment="1">
      <alignment horizontal="center" vertical="center" wrapText="1"/>
    </xf>
    <xf numFmtId="0" fontId="20" fillId="0" borderId="14" xfId="0" applyFont="1" applyBorder="1" applyAlignment="1">
      <alignment horizontal="left"/>
    </xf>
    <xf numFmtId="0" fontId="20" fillId="0" borderId="25" xfId="0" applyFont="1" applyBorder="1" applyAlignment="1">
      <alignment horizontal="center"/>
    </xf>
    <xf numFmtId="0" fontId="20" fillId="0" borderId="12" xfId="0" applyFont="1" applyBorder="1" applyAlignment="1">
      <alignment horizontal="left"/>
    </xf>
    <xf numFmtId="0" fontId="20" fillId="0" borderId="12" xfId="0" applyFont="1" applyBorder="1" applyAlignment="1">
      <alignment horizontal="center"/>
    </xf>
    <xf numFmtId="0" fontId="20" fillId="0" borderId="16" xfId="0" applyFont="1" applyBorder="1" applyAlignment="1">
      <alignment horizontal="center"/>
    </xf>
    <xf numFmtId="0" fontId="20" fillId="0" borderId="0" xfId="0" applyFont="1" applyAlignment="1">
      <alignment horizontal="center"/>
    </xf>
    <xf numFmtId="0" fontId="20" fillId="0" borderId="0" xfId="0" applyFont="1" applyAlignment="1">
      <alignment horizontal="left"/>
    </xf>
    <xf numFmtId="0" fontId="1" fillId="0" borderId="0" xfId="0" applyFont="1" applyAlignment="1">
      <alignment horizontal="center"/>
    </xf>
    <xf numFmtId="0" fontId="1" fillId="0" borderId="0" xfId="0" applyFont="1" applyAlignment="1">
      <alignment horizontal="left"/>
    </xf>
    <xf numFmtId="0" fontId="1" fillId="0" borderId="7" xfId="0" applyFont="1" applyBorder="1"/>
    <xf numFmtId="0" fontId="14" fillId="5" borderId="11" xfId="0" applyFont="1" applyFill="1" applyBorder="1" applyAlignment="1">
      <alignment vertical="center"/>
    </xf>
    <xf numFmtId="0" fontId="1" fillId="0" borderId="0" xfId="0" applyFont="1"/>
    <xf numFmtId="0" fontId="21" fillId="0" borderId="7" xfId="0" applyFont="1" applyBorder="1" applyAlignment="1">
      <alignment horizontal="center" wrapText="1"/>
    </xf>
    <xf numFmtId="0" fontId="1" fillId="0" borderId="6" xfId="0" applyFont="1" applyBorder="1" applyAlignment="1">
      <alignment horizontal="center" vertical="center" wrapText="1"/>
    </xf>
    <xf numFmtId="0" fontId="22" fillId="0" borderId="0" xfId="0" applyFont="1" applyAlignment="1">
      <alignment horizontal="center" wrapText="1"/>
    </xf>
    <xf numFmtId="0" fontId="23" fillId="0" borderId="0" xfId="0" applyFont="1" applyAlignment="1">
      <alignment horizontal="center"/>
    </xf>
    <xf numFmtId="0" fontId="1" fillId="0" borderId="4" xfId="0" applyFont="1" applyBorder="1" applyAlignment="1">
      <alignment horizontal="center" vertical="center" wrapText="1"/>
    </xf>
    <xf numFmtId="0" fontId="14" fillId="5" borderId="11" xfId="0" applyFont="1" applyFill="1" applyBorder="1" applyAlignment="1">
      <alignment horizontal="center" vertical="center"/>
    </xf>
    <xf numFmtId="0" fontId="12" fillId="5" borderId="11" xfId="0" applyFont="1" applyFill="1" applyBorder="1" applyAlignment="1">
      <alignment horizontal="center" vertical="center"/>
    </xf>
    <xf numFmtId="0" fontId="14" fillId="0" borderId="0" xfId="0" applyFont="1" applyAlignment="1">
      <alignment vertical="center"/>
    </xf>
    <xf numFmtId="0" fontId="2" fillId="3" borderId="2" xfId="0" applyFont="1" applyFill="1" applyBorder="1" applyAlignment="1">
      <alignment horizontal="left" vertical="center" wrapText="1"/>
    </xf>
    <xf numFmtId="0" fontId="20" fillId="0" borderId="16" xfId="0" applyFont="1" applyBorder="1" applyAlignment="1">
      <alignment horizontal="left"/>
    </xf>
    <xf numFmtId="49" fontId="10" fillId="0" borderId="22" xfId="0" applyNumberFormat="1" applyFont="1" applyBorder="1" applyAlignment="1">
      <alignment vertical="top" wrapText="1"/>
    </xf>
    <xf numFmtId="49" fontId="10" fillId="0" borderId="23" xfId="0" applyNumberFormat="1" applyFont="1" applyBorder="1" applyAlignment="1">
      <alignment vertical="top" wrapText="1"/>
    </xf>
    <xf numFmtId="49" fontId="10" fillId="0" borderId="24" xfId="0" applyNumberFormat="1" applyFont="1" applyBorder="1" applyAlignment="1">
      <alignment vertical="top" wrapText="1"/>
    </xf>
    <xf numFmtId="49" fontId="24" fillId="6" borderId="0" xfId="0" applyNumberFormat="1" applyFont="1" applyFill="1" applyAlignment="1">
      <alignment horizontal="center" vertical="center"/>
    </xf>
    <xf numFmtId="0" fontId="2" fillId="6" borderId="0" xfId="0" applyFont="1" applyFill="1" applyAlignment="1">
      <alignment horizontal="center" vertical="center" wrapText="1"/>
    </xf>
    <xf numFmtId="0" fontId="24" fillId="6" borderId="0" xfId="0" applyFont="1" applyFill="1" applyAlignment="1" applyProtection="1">
      <alignment horizontal="left" vertical="top" wrapText="1"/>
      <protection locked="0"/>
    </xf>
    <xf numFmtId="0" fontId="10" fillId="6" borderId="0" xfId="0" applyFont="1" applyFill="1" applyAlignment="1">
      <alignment horizontal="center" vertical="center" wrapText="1"/>
    </xf>
    <xf numFmtId="0" fontId="10" fillId="6" borderId="0" xfId="0" applyFont="1" applyFill="1" applyAlignment="1">
      <alignment horizontal="left" vertical="center" wrapText="1"/>
    </xf>
    <xf numFmtId="0" fontId="25" fillId="0" borderId="0" xfId="0" applyFont="1" applyAlignment="1">
      <alignment horizontal="center" vertical="center" wrapText="1"/>
    </xf>
    <xf numFmtId="0" fontId="25" fillId="0" borderId="0" xfId="0" applyFont="1" applyAlignment="1">
      <alignment vertical="center" wrapText="1"/>
    </xf>
    <xf numFmtId="0" fontId="24" fillId="6" borderId="0" xfId="0" applyFont="1" applyFill="1" applyAlignment="1">
      <alignment horizontal="center" vertical="center"/>
    </xf>
    <xf numFmtId="0" fontId="0" fillId="6" borderId="0" xfId="0" applyFill="1"/>
    <xf numFmtId="0" fontId="24" fillId="6" borderId="0" xfId="0" applyFont="1" applyFill="1"/>
    <xf numFmtId="0" fontId="0" fillId="7" borderId="0" xfId="0" applyFill="1"/>
    <xf numFmtId="0" fontId="24" fillId="7" borderId="0" xfId="0" applyFont="1" applyFill="1"/>
    <xf numFmtId="0" fontId="2" fillId="0" borderId="0" xfId="0" applyFont="1" applyAlignment="1">
      <alignment vertical="center" wrapText="1"/>
    </xf>
    <xf numFmtId="49" fontId="0" fillId="0" borderId="27" xfId="0" applyNumberFormat="1" applyBorder="1"/>
    <xf numFmtId="49" fontId="0" fillId="0" borderId="4" xfId="0" applyNumberFormat="1" applyBorder="1"/>
    <xf numFmtId="0" fontId="2" fillId="0" borderId="29" xfId="0" applyFont="1" applyBorder="1" applyAlignment="1">
      <alignment horizontal="center" vertical="center" wrapText="1"/>
    </xf>
    <xf numFmtId="0" fontId="4" fillId="0" borderId="3" xfId="0" applyFont="1" applyBorder="1" applyAlignment="1">
      <alignment horizontal="center" vertical="center"/>
    </xf>
    <xf numFmtId="0" fontId="25" fillId="0" borderId="28" xfId="0" applyFont="1" applyBorder="1" applyAlignment="1">
      <alignment wrapText="1"/>
    </xf>
    <xf numFmtId="0" fontId="25" fillId="0" borderId="3" xfId="0" applyFont="1" applyBorder="1" applyAlignment="1">
      <alignment wrapText="1"/>
    </xf>
    <xf numFmtId="0" fontId="0" fillId="0" borderId="3" xfId="0" applyBorder="1"/>
    <xf numFmtId="0" fontId="25" fillId="0" borderId="28" xfId="0" applyFont="1" applyBorder="1" applyAlignment="1">
      <alignment horizontal="center" vertical="center" wrapText="1"/>
    </xf>
    <xf numFmtId="0" fontId="25" fillId="0" borderId="3" xfId="0" applyFont="1" applyBorder="1" applyAlignment="1">
      <alignment horizontal="center" vertical="center" wrapText="1"/>
    </xf>
    <xf numFmtId="0" fontId="26" fillId="7" borderId="0" xfId="0" applyFont="1" applyFill="1"/>
    <xf numFmtId="0" fontId="0" fillId="0" borderId="0" xfId="0" applyAlignment="1">
      <alignment wrapText="1"/>
    </xf>
    <xf numFmtId="0" fontId="16" fillId="0" borderId="0" xfId="0" applyFont="1" applyAlignment="1">
      <alignment wrapText="1"/>
    </xf>
    <xf numFmtId="0" fontId="30" fillId="0" borderId="0" xfId="0" applyFont="1"/>
    <xf numFmtId="0" fontId="28" fillId="0" borderId="0" xfId="0" applyFont="1"/>
    <xf numFmtId="0" fontId="2" fillId="0" borderId="0" xfId="0" applyFont="1" applyAlignment="1">
      <alignment vertical="top" wrapText="1"/>
    </xf>
    <xf numFmtId="0" fontId="27" fillId="0" borderId="0" xfId="26" applyFill="1" applyAlignment="1">
      <alignment wrapText="1"/>
    </xf>
    <xf numFmtId="0" fontId="1" fillId="0" borderId="0" xfId="0" applyFont="1" applyAlignment="1">
      <alignment wrapText="1"/>
    </xf>
    <xf numFmtId="0" fontId="28" fillId="0" borderId="0" xfId="0" applyFont="1" applyAlignment="1">
      <alignment wrapText="1"/>
    </xf>
    <xf numFmtId="0" fontId="29" fillId="0" borderId="0" xfId="0" applyFont="1" applyAlignment="1">
      <alignment wrapText="1"/>
    </xf>
    <xf numFmtId="0" fontId="0" fillId="0" borderId="0" xfId="0"/>
    <xf numFmtId="0" fontId="32" fillId="0" borderId="0" xfId="27" applyFill="1" applyAlignment="1">
      <alignment wrapText="1"/>
    </xf>
    <xf numFmtId="0" fontId="0" fillId="0" borderId="0" xfId="0" applyFill="1"/>
    <xf numFmtId="0" fontId="0" fillId="0" borderId="0" xfId="0" applyFill="1" applyAlignment="1">
      <alignment wrapText="1"/>
    </xf>
    <xf numFmtId="0" fontId="0" fillId="0" borderId="0" xfId="0"/>
    <xf numFmtId="0" fontId="33" fillId="0" borderId="13" xfId="0" applyFont="1" applyBorder="1" applyAlignment="1">
      <alignment horizontal="center"/>
    </xf>
    <xf numFmtId="0" fontId="33" fillId="0" borderId="12" xfId="0" applyFont="1" applyBorder="1" applyAlignment="1">
      <alignment horizontal="left"/>
    </xf>
    <xf numFmtId="0" fontId="33" fillId="0" borderId="15" xfId="0" applyFont="1" applyBorder="1" applyAlignment="1">
      <alignment horizontal="center"/>
    </xf>
    <xf numFmtId="0" fontId="33" fillId="0" borderId="12" xfId="0" applyFont="1" applyBorder="1" applyAlignment="1">
      <alignment horizontal="center"/>
    </xf>
    <xf numFmtId="0" fontId="33" fillId="0" borderId="0" xfId="0" applyFont="1" applyAlignment="1">
      <alignment horizontal="center"/>
    </xf>
    <xf numFmtId="0" fontId="10" fillId="6" borderId="0" xfId="0" applyFont="1" applyFill="1"/>
    <xf numFmtId="0" fontId="10" fillId="7" borderId="0" xfId="0" applyFont="1" applyFill="1"/>
    <xf numFmtId="0" fontId="34" fillId="0" borderId="14" xfId="0" applyFont="1" applyBorder="1" applyAlignment="1">
      <alignment horizontal="left"/>
    </xf>
    <xf numFmtId="0" fontId="35" fillId="0" borderId="0" xfId="0" applyFont="1" applyAlignment="1">
      <alignment horizontal="center" vertical="center" wrapText="1"/>
    </xf>
    <xf numFmtId="0" fontId="2" fillId="0" borderId="0" xfId="0" applyFont="1" applyFill="1" applyAlignment="1">
      <alignment vertical="center" wrapText="1"/>
    </xf>
    <xf numFmtId="0" fontId="0" fillId="0" borderId="0" xfId="0" applyAlignment="1" applyProtection="1">
      <alignment horizontal="center" vertical="center" wrapText="1"/>
      <protection locked="0"/>
    </xf>
    <xf numFmtId="0" fontId="16" fillId="0" borderId="0" xfId="0" applyFont="1" applyProtection="1">
      <protection locked="0"/>
    </xf>
    <xf numFmtId="0" fontId="0" fillId="6" borderId="0" xfId="0" applyFill="1" applyProtection="1">
      <protection locked="0"/>
    </xf>
    <xf numFmtId="0" fontId="0" fillId="7" borderId="0" xfId="0" applyFill="1" applyProtection="1">
      <protection locked="0"/>
    </xf>
    <xf numFmtId="0" fontId="0" fillId="0" borderId="3" xfId="0" applyBorder="1" applyProtection="1">
      <protection locked="0"/>
    </xf>
    <xf numFmtId="164" fontId="2" fillId="0" borderId="2" xfId="0" applyNumberFormat="1" applyFont="1" applyBorder="1" applyAlignment="1" applyProtection="1">
      <alignment horizontal="center" vertical="center" wrapText="1"/>
      <protection locked="0"/>
    </xf>
    <xf numFmtId="164" fontId="2" fillId="0" borderId="4" xfId="0" applyNumberFormat="1" applyFont="1" applyBorder="1" applyAlignment="1" applyProtection="1">
      <alignment horizontal="center" vertical="center" wrapText="1"/>
      <protection locked="0"/>
    </xf>
    <xf numFmtId="164" fontId="5" fillId="0" borderId="18" xfId="0" applyNumberFormat="1" applyFont="1" applyBorder="1" applyAlignment="1" applyProtection="1">
      <alignment horizontal="center" vertical="center" wrapText="1"/>
      <protection locked="0"/>
    </xf>
    <xf numFmtId="49" fontId="1" fillId="0" borderId="8" xfId="0" applyNumberFormat="1" applyFont="1" applyBorder="1" applyAlignment="1">
      <alignment horizontal="center" vertical="center"/>
    </xf>
    <xf numFmtId="0" fontId="4" fillId="0" borderId="0" xfId="0" applyFont="1" applyAlignment="1">
      <alignment horizontal="center" vertical="center"/>
    </xf>
    <xf numFmtId="0" fontId="18" fillId="5" borderId="26" xfId="0" applyFont="1" applyFill="1" applyBorder="1" applyAlignment="1">
      <alignment horizontal="left" vertical="center" wrapText="1"/>
    </xf>
    <xf numFmtId="0" fontId="0" fillId="0" borderId="7" xfId="0" applyBorder="1"/>
    <xf numFmtId="0" fontId="0" fillId="0" borderId="6" xfId="0" applyBorder="1"/>
    <xf numFmtId="49" fontId="2" fillId="0" borderId="3" xfId="0" applyNumberFormat="1" applyFont="1" applyBorder="1" applyAlignment="1">
      <alignment horizontal="left" vertical="top" wrapText="1"/>
    </xf>
    <xf numFmtId="0" fontId="0" fillId="0" borderId="0" xfId="0"/>
    <xf numFmtId="0" fontId="1" fillId="0" borderId="0" xfId="0" applyFont="1"/>
    <xf numFmtId="0" fontId="0" fillId="0" borderId="4" xfId="0" applyBorder="1"/>
    <xf numFmtId="49" fontId="15" fillId="2" borderId="5" xfId="0" applyNumberFormat="1" applyFont="1" applyFill="1" applyBorder="1" applyAlignment="1" applyProtection="1">
      <alignment horizontal="center" vertical="top" wrapText="1"/>
      <protection locked="0"/>
    </xf>
    <xf numFmtId="0" fontId="0" fillId="0" borderId="7" xfId="0" applyBorder="1" applyProtection="1">
      <protection locked="0"/>
    </xf>
    <xf numFmtId="49" fontId="1" fillId="0" borderId="9" xfId="0" applyNumberFormat="1" applyFont="1" applyBorder="1" applyAlignment="1">
      <alignment horizontal="center"/>
    </xf>
    <xf numFmtId="0" fontId="0" fillId="0" borderId="10" xfId="0" applyBorder="1"/>
  </cellXfs>
  <cellStyles count="28">
    <cellStyle name="Euro" xfId="1"/>
    <cellStyle name="Euro 2" xfId="3"/>
    <cellStyle name="Euro 3" xfId="22"/>
    <cellStyle name="Neutral" xfId="27" builtinId="28"/>
    <cellStyle name="Normal 2" xfId="14"/>
    <cellStyle name="Prozent 2" xfId="4"/>
    <cellStyle name="Prozent 2 2" xfId="25"/>
    <cellStyle name="Standard" xfId="0" builtinId="0"/>
    <cellStyle name="Standard 2" xfId="2"/>
    <cellStyle name="Standard 2 2" xfId="7"/>
    <cellStyle name="Standard 2 2 2" xfId="9"/>
    <cellStyle name="Standard 2 2 3" xfId="23"/>
    <cellStyle name="Standard 2 3" xfId="18"/>
    <cellStyle name="Standard 2 4" xfId="13"/>
    <cellStyle name="Standard 3" xfId="6"/>
    <cellStyle name="Standard 3 2" xfId="20"/>
    <cellStyle name="Standard 3 2 2" xfId="10"/>
    <cellStyle name="Standard 3 2 2 2" xfId="19"/>
    <cellStyle name="Standard 4" xfId="8"/>
    <cellStyle name="Standard 4 2" xfId="16"/>
    <cellStyle name="Standard 4 3" xfId="15"/>
    <cellStyle name="Standard 5" xfId="5"/>
    <cellStyle name="Standard 5 2" xfId="17"/>
    <cellStyle name="Standard 5 2 2" xfId="24"/>
    <cellStyle name="Standard 58" xfId="11"/>
    <cellStyle name="Standard 59" xfId="12"/>
    <cellStyle name="Standard 6" xfId="21"/>
    <cellStyle name="Überschrift" xfId="26"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9"/>
  <sheetViews>
    <sheetView tabSelected="1" zoomScale="115" zoomScaleNormal="115" zoomScalePageLayoutView="115" workbookViewId="0">
      <selection sqref="A1:B1"/>
    </sheetView>
  </sheetViews>
  <sheetFormatPr baseColWidth="10" defaultColWidth="11.453125" defaultRowHeight="14.5" x14ac:dyDescent="0.35"/>
  <cols>
    <col min="1" max="1" width="9.26953125" style="2" customWidth="1"/>
    <col min="2" max="2" width="11.26953125" style="20" customWidth="1"/>
    <col min="3" max="3" width="79.1796875" customWidth="1"/>
    <col min="4" max="4" width="9.7265625" style="49" customWidth="1"/>
    <col min="5" max="5" width="14.1796875" style="1" customWidth="1"/>
    <col min="6" max="6" width="2.7265625" customWidth="1"/>
    <col min="7" max="7" width="10" style="33" customWidth="1"/>
    <col min="8" max="8" width="44.1796875" style="32" bestFit="1" customWidth="1"/>
    <col min="9" max="9" width="29.453125" style="33" customWidth="1"/>
    <col min="10" max="10" width="58.26953125" style="86" customWidth="1"/>
    <col min="11" max="11" width="63" style="86" customWidth="1"/>
    <col min="12" max="12" width="11.453125" customWidth="1"/>
  </cols>
  <sheetData>
    <row r="1" spans="1:12" ht="82.5" x14ac:dyDescent="0.55000000000000004">
      <c r="A1" s="127" t="s">
        <v>243</v>
      </c>
      <c r="B1" s="128"/>
      <c r="C1" s="50" t="s">
        <v>116</v>
      </c>
      <c r="D1" s="47"/>
      <c r="E1" s="51"/>
      <c r="J1" s="91"/>
    </row>
    <row r="2" spans="1:12" ht="23" x14ac:dyDescent="0.5">
      <c r="A2" s="118" t="s">
        <v>0</v>
      </c>
      <c r="B2" s="119"/>
      <c r="C2" s="52" t="s">
        <v>215</v>
      </c>
      <c r="E2" s="54"/>
      <c r="H2" s="34"/>
    </row>
    <row r="3" spans="1:12" ht="20.5" thickBot="1" x14ac:dyDescent="0.45">
      <c r="A3" s="129" t="s">
        <v>1</v>
      </c>
      <c r="B3" s="130"/>
      <c r="C3" s="53" t="s">
        <v>2</v>
      </c>
      <c r="E3" s="54"/>
    </row>
    <row r="4" spans="1:12" ht="15" customHeight="1" x14ac:dyDescent="0.35">
      <c r="A4" s="120" t="s">
        <v>3</v>
      </c>
      <c r="B4" s="121"/>
      <c r="C4" s="121"/>
      <c r="D4" s="121"/>
      <c r="E4" s="122"/>
    </row>
    <row r="5" spans="1:12" ht="128.25" customHeight="1" x14ac:dyDescent="0.35">
      <c r="A5" s="123" t="s">
        <v>221</v>
      </c>
      <c r="B5" s="119"/>
      <c r="C5" s="124"/>
      <c r="D5" s="125"/>
      <c r="E5" s="126"/>
    </row>
    <row r="6" spans="1:12" s="49" customFormat="1" ht="42.75" customHeight="1" x14ac:dyDescent="0.35">
      <c r="A6" s="55" t="s">
        <v>4</v>
      </c>
      <c r="B6" s="56" t="s">
        <v>5</v>
      </c>
      <c r="C6" s="48" t="s">
        <v>6</v>
      </c>
      <c r="D6" s="48" t="s">
        <v>7</v>
      </c>
      <c r="E6" s="35" t="s">
        <v>8</v>
      </c>
      <c r="F6" s="57"/>
      <c r="G6" s="37" t="s">
        <v>9</v>
      </c>
      <c r="H6" s="36" t="s">
        <v>10</v>
      </c>
      <c r="I6" s="37" t="s">
        <v>11</v>
      </c>
      <c r="J6" s="92"/>
      <c r="K6"/>
    </row>
    <row r="7" spans="1:12" ht="15.5" x14ac:dyDescent="0.35">
      <c r="A7" s="63">
        <v>1</v>
      </c>
      <c r="B7" s="64"/>
      <c r="C7" s="65" t="s">
        <v>12</v>
      </c>
      <c r="D7" s="66"/>
      <c r="E7" s="64"/>
      <c r="F7" s="30"/>
      <c r="G7" s="64"/>
      <c r="H7" s="67"/>
      <c r="I7" s="66"/>
      <c r="K7"/>
      <c r="L7" s="89"/>
    </row>
    <row r="8" spans="1:12" ht="25" x14ac:dyDescent="0.35">
      <c r="A8" s="68" t="s">
        <v>13</v>
      </c>
      <c r="B8" s="27" t="s">
        <v>26</v>
      </c>
      <c r="C8" s="69" t="s">
        <v>15</v>
      </c>
      <c r="D8" s="68" t="s">
        <v>16</v>
      </c>
      <c r="E8" s="110"/>
      <c r="G8" s="29" t="str">
        <f t="shared" ref="G8:G14" si="0">B8</f>
        <v>KO</v>
      </c>
      <c r="H8" s="27" t="s">
        <v>241</v>
      </c>
      <c r="I8" s="68" t="s">
        <v>29</v>
      </c>
      <c r="K8"/>
    </row>
    <row r="9" spans="1:12" ht="25" x14ac:dyDescent="0.35">
      <c r="A9" s="68" t="s">
        <v>19</v>
      </c>
      <c r="B9" s="27" t="s">
        <v>26</v>
      </c>
      <c r="C9" s="69" t="s">
        <v>20</v>
      </c>
      <c r="D9" s="68" t="s">
        <v>16</v>
      </c>
      <c r="E9" s="110"/>
      <c r="G9" s="29" t="str">
        <f t="shared" si="0"/>
        <v>KO</v>
      </c>
      <c r="H9" s="27" t="s">
        <v>241</v>
      </c>
      <c r="I9" s="68" t="s">
        <v>29</v>
      </c>
      <c r="K9"/>
    </row>
    <row r="10" spans="1:12" s="13" customFormat="1" ht="25" x14ac:dyDescent="0.35">
      <c r="A10" s="68" t="s">
        <v>21</v>
      </c>
      <c r="B10" s="27" t="s">
        <v>26</v>
      </c>
      <c r="C10" s="69" t="s">
        <v>22</v>
      </c>
      <c r="D10" s="68" t="s">
        <v>16</v>
      </c>
      <c r="E10" s="110"/>
      <c r="G10" s="29" t="str">
        <f t="shared" si="0"/>
        <v>KO</v>
      </c>
      <c r="H10" s="27" t="s">
        <v>241</v>
      </c>
      <c r="I10" s="68" t="s">
        <v>29</v>
      </c>
      <c r="J10" s="87"/>
      <c r="K10"/>
      <c r="L10" s="89"/>
    </row>
    <row r="11" spans="1:12" s="13" customFormat="1" ht="25" x14ac:dyDescent="0.35">
      <c r="A11" s="68" t="s">
        <v>23</v>
      </c>
      <c r="B11" s="27" t="s">
        <v>26</v>
      </c>
      <c r="C11" s="69" t="s">
        <v>24</v>
      </c>
      <c r="D11" s="68" t="s">
        <v>16</v>
      </c>
      <c r="E11" s="110"/>
      <c r="G11" s="29" t="str">
        <f t="shared" si="0"/>
        <v>KO</v>
      </c>
      <c r="H11" s="27" t="s">
        <v>241</v>
      </c>
      <c r="I11" s="68" t="s">
        <v>29</v>
      </c>
      <c r="J11" s="87"/>
      <c r="K11"/>
      <c r="L11" s="88"/>
    </row>
    <row r="12" spans="1:12" s="13" customFormat="1" ht="50" x14ac:dyDescent="0.35">
      <c r="A12" s="68" t="s">
        <v>25</v>
      </c>
      <c r="B12" s="68" t="s">
        <v>26</v>
      </c>
      <c r="C12" s="69" t="s">
        <v>117</v>
      </c>
      <c r="D12" s="68" t="s">
        <v>27</v>
      </c>
      <c r="E12" s="111"/>
      <c r="G12" s="29" t="str">
        <f t="shared" si="0"/>
        <v>KO</v>
      </c>
      <c r="H12" s="68" t="s">
        <v>28</v>
      </c>
      <c r="I12" s="68" t="s">
        <v>29</v>
      </c>
      <c r="J12" s="87"/>
      <c r="K12"/>
    </row>
    <row r="13" spans="1:12" s="13" customFormat="1" ht="50" x14ac:dyDescent="0.35">
      <c r="A13" s="68" t="s">
        <v>30</v>
      </c>
      <c r="B13" s="68" t="s">
        <v>26</v>
      </c>
      <c r="C13" s="69" t="s">
        <v>34</v>
      </c>
      <c r="D13" s="68" t="s">
        <v>16</v>
      </c>
      <c r="E13" s="110"/>
      <c r="G13" s="29" t="str">
        <f t="shared" si="0"/>
        <v>KO</v>
      </c>
      <c r="H13" s="27" t="s">
        <v>241</v>
      </c>
      <c r="I13" s="68" t="s">
        <v>29</v>
      </c>
      <c r="J13" s="87"/>
      <c r="K13" s="87"/>
    </row>
    <row r="14" spans="1:12" s="13" customFormat="1" ht="50" x14ac:dyDescent="0.35">
      <c r="A14" s="68" t="s">
        <v>32</v>
      </c>
      <c r="B14" s="68" t="s">
        <v>26</v>
      </c>
      <c r="C14" s="69" t="s">
        <v>121</v>
      </c>
      <c r="D14" s="68" t="s">
        <v>27</v>
      </c>
      <c r="E14" s="111"/>
      <c r="G14" s="29" t="str">
        <f t="shared" si="0"/>
        <v>KO</v>
      </c>
      <c r="H14" s="68" t="s">
        <v>28</v>
      </c>
      <c r="I14" s="68" t="s">
        <v>29</v>
      </c>
      <c r="J14" s="87"/>
      <c r="K14" s="87"/>
    </row>
    <row r="15" spans="1:12" s="13" customFormat="1" ht="25" x14ac:dyDescent="0.35">
      <c r="A15" s="68" t="s">
        <v>33</v>
      </c>
      <c r="B15" s="68" t="s">
        <v>26</v>
      </c>
      <c r="C15" s="75" t="s">
        <v>212</v>
      </c>
      <c r="D15" s="68" t="s">
        <v>27</v>
      </c>
      <c r="E15" s="111"/>
      <c r="G15" s="29" t="str">
        <f>B15</f>
        <v>KO</v>
      </c>
      <c r="H15" s="68" t="s">
        <v>28</v>
      </c>
      <c r="I15" s="68" t="s">
        <v>29</v>
      </c>
      <c r="J15" s="87"/>
      <c r="K15"/>
      <c r="L15" s="88"/>
    </row>
    <row r="16" spans="1:12" s="13" customFormat="1" ht="37.5" x14ac:dyDescent="0.35">
      <c r="A16" s="68" t="s">
        <v>35</v>
      </c>
      <c r="B16" s="68" t="s">
        <v>26</v>
      </c>
      <c r="C16" s="75" t="s">
        <v>139</v>
      </c>
      <c r="D16" s="68" t="s">
        <v>27</v>
      </c>
      <c r="E16" s="111"/>
      <c r="G16" s="29" t="str">
        <f t="shared" ref="G16" si="1">B16</f>
        <v>KO</v>
      </c>
      <c r="H16" s="68" t="s">
        <v>28</v>
      </c>
      <c r="I16" s="68" t="s">
        <v>29</v>
      </c>
      <c r="J16" s="86"/>
      <c r="K16"/>
      <c r="L16" s="88"/>
    </row>
    <row r="17" spans="1:11" s="13" customFormat="1" ht="15.5" x14ac:dyDescent="0.35">
      <c r="A17" s="70">
        <v>2</v>
      </c>
      <c r="B17" s="71"/>
      <c r="C17" s="72" t="s">
        <v>36</v>
      </c>
      <c r="D17" s="71"/>
      <c r="E17" s="112"/>
      <c r="G17" s="105"/>
      <c r="H17" s="71"/>
      <c r="I17" s="71"/>
      <c r="J17" s="87"/>
      <c r="K17" s="87"/>
    </row>
    <row r="18" spans="1:11" s="13" customFormat="1" ht="25" x14ac:dyDescent="0.35">
      <c r="A18" s="68" t="s">
        <v>37</v>
      </c>
      <c r="B18" s="68" t="s">
        <v>26</v>
      </c>
      <c r="C18" s="69" t="s">
        <v>122</v>
      </c>
      <c r="D18" s="68" t="s">
        <v>27</v>
      </c>
      <c r="E18" s="111"/>
      <c r="G18" s="29" t="str">
        <f t="shared" ref="G18:G47" si="2">B18</f>
        <v>KO</v>
      </c>
      <c r="H18" s="68" t="s">
        <v>28</v>
      </c>
      <c r="I18" s="68" t="s">
        <v>29</v>
      </c>
      <c r="J18" s="87"/>
      <c r="K18" s="87"/>
    </row>
    <row r="19" spans="1:11" ht="25" x14ac:dyDescent="0.35">
      <c r="A19" s="68" t="s">
        <v>38</v>
      </c>
      <c r="B19" s="68" t="s">
        <v>26</v>
      </c>
      <c r="C19" s="75" t="s">
        <v>222</v>
      </c>
      <c r="D19" s="68" t="s">
        <v>27</v>
      </c>
      <c r="E19" s="110"/>
      <c r="G19" s="29" t="str">
        <f t="shared" si="2"/>
        <v>KO</v>
      </c>
      <c r="H19" s="68" t="s">
        <v>28</v>
      </c>
      <c r="I19" s="68" t="s">
        <v>29</v>
      </c>
      <c r="J19" s="87"/>
    </row>
    <row r="20" spans="1:11" ht="25" x14ac:dyDescent="0.35">
      <c r="A20" s="68" t="s">
        <v>39</v>
      </c>
      <c r="B20" s="68" t="s">
        <v>26</v>
      </c>
      <c r="C20" s="69" t="s">
        <v>40</v>
      </c>
      <c r="D20" s="68" t="s">
        <v>27</v>
      </c>
      <c r="E20" s="110"/>
      <c r="G20" s="29" t="str">
        <f t="shared" si="2"/>
        <v>KO</v>
      </c>
      <c r="H20" s="68" t="s">
        <v>28</v>
      </c>
      <c r="I20" s="68" t="s">
        <v>29</v>
      </c>
    </row>
    <row r="21" spans="1:11" ht="62.5" x14ac:dyDescent="0.35">
      <c r="A21" s="68" t="s">
        <v>41</v>
      </c>
      <c r="B21" s="27" t="s">
        <v>26</v>
      </c>
      <c r="C21" s="69" t="s">
        <v>206</v>
      </c>
      <c r="D21" s="68" t="s">
        <v>27</v>
      </c>
      <c r="E21" s="110"/>
      <c r="G21" s="29" t="str">
        <f t="shared" si="2"/>
        <v>KO</v>
      </c>
      <c r="H21" s="68" t="s">
        <v>28</v>
      </c>
      <c r="I21" s="68" t="s">
        <v>29</v>
      </c>
      <c r="J21" s="93"/>
    </row>
    <row r="22" spans="1:11" ht="25" x14ac:dyDescent="0.35">
      <c r="A22" s="68" t="s">
        <v>43</v>
      </c>
      <c r="B22" s="68" t="s">
        <v>26</v>
      </c>
      <c r="C22" s="69" t="s">
        <v>42</v>
      </c>
      <c r="D22" s="68" t="s">
        <v>27</v>
      </c>
      <c r="E22" s="110"/>
      <c r="G22" s="29" t="str">
        <f t="shared" si="2"/>
        <v>KO</v>
      </c>
      <c r="H22" s="68" t="s">
        <v>28</v>
      </c>
      <c r="I22" s="68" t="s">
        <v>29</v>
      </c>
    </row>
    <row r="23" spans="1:11" ht="25" x14ac:dyDescent="0.35">
      <c r="A23" s="68" t="s">
        <v>45</v>
      </c>
      <c r="B23" s="68" t="s">
        <v>26</v>
      </c>
      <c r="C23" s="69" t="s">
        <v>44</v>
      </c>
      <c r="D23" s="68" t="s">
        <v>27</v>
      </c>
      <c r="E23" s="110"/>
      <c r="G23" s="29" t="str">
        <f t="shared" si="2"/>
        <v>KO</v>
      </c>
      <c r="H23" s="68" t="s">
        <v>28</v>
      </c>
      <c r="I23" s="68" t="s">
        <v>29</v>
      </c>
    </row>
    <row r="24" spans="1:11" ht="37.5" x14ac:dyDescent="0.35">
      <c r="A24" s="68" t="s">
        <v>47</v>
      </c>
      <c r="B24" s="68" t="s">
        <v>31</v>
      </c>
      <c r="C24" s="69" t="s">
        <v>46</v>
      </c>
      <c r="D24" s="68" t="s">
        <v>16</v>
      </c>
      <c r="E24" s="110"/>
      <c r="G24" s="29" t="str">
        <f t="shared" si="2"/>
        <v>A</v>
      </c>
      <c r="H24" s="27" t="s">
        <v>234</v>
      </c>
      <c r="I24" s="68">
        <v>40</v>
      </c>
      <c r="J24" s="97"/>
      <c r="K24" s="98"/>
    </row>
    <row r="25" spans="1:11" ht="25" x14ac:dyDescent="0.35">
      <c r="A25" s="68" t="s">
        <v>48</v>
      </c>
      <c r="B25" s="68" t="s">
        <v>26</v>
      </c>
      <c r="C25" s="75" t="s">
        <v>232</v>
      </c>
      <c r="D25" s="68" t="s">
        <v>27</v>
      </c>
      <c r="E25" s="110"/>
      <c r="G25" s="29" t="str">
        <f t="shared" si="2"/>
        <v>KO</v>
      </c>
      <c r="H25" s="68" t="s">
        <v>28</v>
      </c>
      <c r="I25" s="68" t="s">
        <v>29</v>
      </c>
      <c r="J25" s="96"/>
      <c r="K25" s="98"/>
    </row>
    <row r="26" spans="1:11" s="99" customFormat="1" ht="37.5" x14ac:dyDescent="0.35">
      <c r="A26" s="68" t="s">
        <v>49</v>
      </c>
      <c r="B26" s="27" t="s">
        <v>31</v>
      </c>
      <c r="C26" s="109" t="s">
        <v>233</v>
      </c>
      <c r="D26" s="27" t="s">
        <v>235</v>
      </c>
      <c r="E26" s="110"/>
      <c r="G26" s="29" t="str">
        <f t="shared" si="2"/>
        <v>A</v>
      </c>
      <c r="H26" s="27" t="s">
        <v>236</v>
      </c>
      <c r="I26" s="68">
        <v>40</v>
      </c>
      <c r="J26" s="96"/>
      <c r="K26" s="98"/>
    </row>
    <row r="27" spans="1:11" ht="25" x14ac:dyDescent="0.35">
      <c r="A27" s="68" t="s">
        <v>50</v>
      </c>
      <c r="B27" s="68" t="s">
        <v>26</v>
      </c>
      <c r="C27" s="75" t="s">
        <v>225</v>
      </c>
      <c r="D27" s="68" t="s">
        <v>27</v>
      </c>
      <c r="E27" s="110"/>
      <c r="G27" s="29" t="str">
        <f t="shared" si="2"/>
        <v>KO</v>
      </c>
      <c r="H27" s="68" t="s">
        <v>28</v>
      </c>
      <c r="I27" s="68" t="s">
        <v>29</v>
      </c>
      <c r="J27" s="96"/>
      <c r="K27" s="98"/>
    </row>
    <row r="28" spans="1:11" ht="25" x14ac:dyDescent="0.35">
      <c r="A28" s="68" t="s">
        <v>52</v>
      </c>
      <c r="B28" s="68" t="s">
        <v>26</v>
      </c>
      <c r="C28" s="75" t="s">
        <v>226</v>
      </c>
      <c r="D28" s="68" t="s">
        <v>27</v>
      </c>
      <c r="E28" s="110"/>
      <c r="G28" s="29" t="str">
        <f t="shared" si="2"/>
        <v>KO</v>
      </c>
      <c r="H28" s="68" t="s">
        <v>28</v>
      </c>
      <c r="I28" s="68" t="s">
        <v>29</v>
      </c>
      <c r="J28" s="96"/>
      <c r="K28" s="98"/>
    </row>
    <row r="29" spans="1:11" ht="25" x14ac:dyDescent="0.35">
      <c r="A29" s="68" t="s">
        <v>54</v>
      </c>
      <c r="B29" s="68" t="s">
        <v>26</v>
      </c>
      <c r="C29" s="75" t="s">
        <v>51</v>
      </c>
      <c r="D29" s="68" t="s">
        <v>27</v>
      </c>
      <c r="E29" s="110"/>
      <c r="G29" s="29" t="str">
        <f t="shared" si="2"/>
        <v>KO</v>
      </c>
      <c r="H29" s="68" t="s">
        <v>28</v>
      </c>
      <c r="I29" s="68" t="s">
        <v>29</v>
      </c>
      <c r="J29" s="98"/>
      <c r="K29" s="98"/>
    </row>
    <row r="30" spans="1:11" ht="25" x14ac:dyDescent="0.35">
      <c r="A30" s="68" t="s">
        <v>55</v>
      </c>
      <c r="B30" s="68" t="s">
        <v>26</v>
      </c>
      <c r="C30" s="75" t="s">
        <v>53</v>
      </c>
      <c r="D30" s="68" t="s">
        <v>27</v>
      </c>
      <c r="E30" s="110"/>
      <c r="G30" s="29" t="str">
        <f t="shared" si="2"/>
        <v>KO</v>
      </c>
      <c r="H30" s="68" t="s">
        <v>28</v>
      </c>
      <c r="I30" s="68" t="s">
        <v>29</v>
      </c>
      <c r="J30" s="98"/>
      <c r="K30" s="98"/>
    </row>
    <row r="31" spans="1:11" ht="37.5" x14ac:dyDescent="0.35">
      <c r="A31" s="68" t="s">
        <v>56</v>
      </c>
      <c r="B31" s="68" t="s">
        <v>26</v>
      </c>
      <c r="C31" s="75" t="s">
        <v>227</v>
      </c>
      <c r="D31" s="68" t="s">
        <v>27</v>
      </c>
      <c r="E31" s="110"/>
      <c r="G31" s="29" t="str">
        <f t="shared" si="2"/>
        <v>KO</v>
      </c>
      <c r="H31" s="68" t="s">
        <v>28</v>
      </c>
      <c r="I31" s="68" t="s">
        <v>29</v>
      </c>
      <c r="J31" s="96"/>
      <c r="K31" s="96"/>
    </row>
    <row r="32" spans="1:11" s="99" customFormat="1" ht="38.5" x14ac:dyDescent="0.35">
      <c r="A32" s="68" t="s">
        <v>57</v>
      </c>
      <c r="B32" s="27" t="s">
        <v>31</v>
      </c>
      <c r="C32" s="109" t="s">
        <v>242</v>
      </c>
      <c r="D32" s="27" t="s">
        <v>237</v>
      </c>
      <c r="E32" s="110"/>
      <c r="G32" s="29" t="str">
        <f t="shared" si="2"/>
        <v>A</v>
      </c>
      <c r="H32" s="27" t="s">
        <v>238</v>
      </c>
      <c r="I32" s="68">
        <v>40</v>
      </c>
      <c r="J32" s="96"/>
      <c r="K32" s="96"/>
    </row>
    <row r="33" spans="1:11" ht="37.5" x14ac:dyDescent="0.35">
      <c r="A33" s="68" t="s">
        <v>58</v>
      </c>
      <c r="B33" s="68" t="s">
        <v>26</v>
      </c>
      <c r="C33" s="75" t="s">
        <v>228</v>
      </c>
      <c r="D33" s="68" t="s">
        <v>27</v>
      </c>
      <c r="E33" s="110"/>
      <c r="G33" s="29" t="str">
        <f t="shared" si="2"/>
        <v>KO</v>
      </c>
      <c r="H33" s="27" t="s">
        <v>28</v>
      </c>
      <c r="I33" s="68" t="s">
        <v>29</v>
      </c>
      <c r="J33" s="96"/>
      <c r="K33" s="98"/>
    </row>
    <row r="34" spans="1:11" ht="50" x14ac:dyDescent="0.35">
      <c r="A34" s="68" t="s">
        <v>59</v>
      </c>
      <c r="B34" s="68" t="s">
        <v>26</v>
      </c>
      <c r="C34" s="75" t="s">
        <v>137</v>
      </c>
      <c r="D34" s="68" t="s">
        <v>27</v>
      </c>
      <c r="E34" s="110"/>
      <c r="G34" s="29" t="str">
        <f t="shared" ref="G34:G35" si="3">B34</f>
        <v>KO</v>
      </c>
      <c r="H34" s="68" t="s">
        <v>28</v>
      </c>
      <c r="I34" s="68" t="s">
        <v>29</v>
      </c>
    </row>
    <row r="35" spans="1:11" ht="50" x14ac:dyDescent="0.35">
      <c r="A35" s="68" t="s">
        <v>60</v>
      </c>
      <c r="B35" s="68" t="s">
        <v>26</v>
      </c>
      <c r="C35" s="75" t="s">
        <v>207</v>
      </c>
      <c r="D35" s="68" t="s">
        <v>27</v>
      </c>
      <c r="E35" s="110"/>
      <c r="G35" s="29" t="str">
        <f t="shared" si="3"/>
        <v>KO</v>
      </c>
      <c r="H35" s="68" t="s">
        <v>28</v>
      </c>
      <c r="I35" s="68" t="s">
        <v>29</v>
      </c>
    </row>
    <row r="36" spans="1:11" ht="37.5" x14ac:dyDescent="0.35">
      <c r="A36" s="68" t="s">
        <v>135</v>
      </c>
      <c r="B36" s="68" t="s">
        <v>26</v>
      </c>
      <c r="C36" s="75" t="s">
        <v>205</v>
      </c>
      <c r="D36" s="68" t="s">
        <v>27</v>
      </c>
      <c r="E36" s="110"/>
      <c r="G36" s="29" t="str">
        <f t="shared" si="2"/>
        <v>KO</v>
      </c>
      <c r="H36" s="68" t="s">
        <v>28</v>
      </c>
      <c r="I36" s="68" t="s">
        <v>29</v>
      </c>
      <c r="J36" s="93"/>
    </row>
    <row r="37" spans="1:11" ht="37.5" x14ac:dyDescent="0.35">
      <c r="A37" s="68" t="s">
        <v>62</v>
      </c>
      <c r="B37" s="68" t="s">
        <v>26</v>
      </c>
      <c r="C37" s="75" t="s">
        <v>210</v>
      </c>
      <c r="D37" s="68" t="s">
        <v>27</v>
      </c>
      <c r="E37" s="110"/>
      <c r="G37" s="29" t="str">
        <f t="shared" ref="G37:G38" si="4">B37</f>
        <v>KO</v>
      </c>
      <c r="H37" s="68" t="s">
        <v>28</v>
      </c>
      <c r="I37" s="68" t="s">
        <v>29</v>
      </c>
      <c r="J37" s="93"/>
    </row>
    <row r="38" spans="1:11" ht="50" x14ac:dyDescent="0.35">
      <c r="A38" s="68" t="s">
        <v>63</v>
      </c>
      <c r="B38" s="27" t="s">
        <v>26</v>
      </c>
      <c r="C38" s="75" t="s">
        <v>211</v>
      </c>
      <c r="D38" s="68" t="s">
        <v>27</v>
      </c>
      <c r="E38" s="110"/>
      <c r="G38" s="29" t="str">
        <f t="shared" si="4"/>
        <v>KO</v>
      </c>
      <c r="H38" s="68" t="s">
        <v>28</v>
      </c>
      <c r="I38" s="68" t="s">
        <v>29</v>
      </c>
      <c r="J38" s="93"/>
    </row>
    <row r="39" spans="1:11" ht="25" x14ac:dyDescent="0.35">
      <c r="A39" s="68" t="s">
        <v>64</v>
      </c>
      <c r="B39" s="68" t="s">
        <v>31</v>
      </c>
      <c r="C39" s="75" t="s">
        <v>123</v>
      </c>
      <c r="D39" s="68" t="s">
        <v>27</v>
      </c>
      <c r="E39" s="110"/>
      <c r="G39" s="29" t="str">
        <f t="shared" si="2"/>
        <v>A</v>
      </c>
      <c r="H39" s="27" t="s">
        <v>194</v>
      </c>
      <c r="I39" s="68">
        <v>40</v>
      </c>
    </row>
    <row r="40" spans="1:11" ht="37.5" x14ac:dyDescent="0.35">
      <c r="A40" s="68" t="s">
        <v>129</v>
      </c>
      <c r="B40" s="68" t="s">
        <v>26</v>
      </c>
      <c r="C40" s="75" t="s">
        <v>128</v>
      </c>
      <c r="D40" s="68" t="s">
        <v>27</v>
      </c>
      <c r="E40" s="110"/>
      <c r="G40" s="29" t="str">
        <f t="shared" si="2"/>
        <v>KO</v>
      </c>
      <c r="H40" s="68" t="s">
        <v>28</v>
      </c>
      <c r="I40" s="68" t="s">
        <v>29</v>
      </c>
      <c r="J40" s="96"/>
    </row>
    <row r="41" spans="1:11" s="95" customFormat="1" ht="25" x14ac:dyDescent="0.35">
      <c r="A41" s="68" t="s">
        <v>130</v>
      </c>
      <c r="B41" s="27" t="s">
        <v>26</v>
      </c>
      <c r="C41" s="75" t="s">
        <v>229</v>
      </c>
      <c r="D41" s="68" t="s">
        <v>27</v>
      </c>
      <c r="E41" s="110"/>
      <c r="G41" s="29" t="str">
        <f t="shared" si="2"/>
        <v>KO</v>
      </c>
      <c r="H41" s="68" t="s">
        <v>28</v>
      </c>
      <c r="I41" s="68" t="s">
        <v>29</v>
      </c>
      <c r="J41" s="96"/>
      <c r="K41" s="86"/>
    </row>
    <row r="42" spans="1:11" ht="38.5" x14ac:dyDescent="0.35">
      <c r="A42" s="68" t="s">
        <v>131</v>
      </c>
      <c r="B42" s="27" t="s">
        <v>31</v>
      </c>
      <c r="C42" s="75" t="s">
        <v>218</v>
      </c>
      <c r="D42" s="68" t="s">
        <v>27</v>
      </c>
      <c r="E42" s="110"/>
      <c r="G42" s="29" t="str">
        <f t="shared" si="2"/>
        <v>A</v>
      </c>
      <c r="H42" s="27" t="s">
        <v>219</v>
      </c>
      <c r="I42" s="68">
        <v>40</v>
      </c>
      <c r="J42" s="93"/>
    </row>
    <row r="43" spans="1:11" ht="50" x14ac:dyDescent="0.35">
      <c r="A43" s="68" t="s">
        <v>132</v>
      </c>
      <c r="B43" s="68" t="s">
        <v>26</v>
      </c>
      <c r="C43" s="75" t="s">
        <v>196</v>
      </c>
      <c r="D43" s="68" t="s">
        <v>27</v>
      </c>
      <c r="E43" s="110"/>
      <c r="G43" s="29" t="str">
        <f t="shared" ref="G43" si="5">B43</f>
        <v>KO</v>
      </c>
      <c r="H43" s="68" t="s">
        <v>28</v>
      </c>
      <c r="I43" s="68" t="s">
        <v>29</v>
      </c>
    </row>
    <row r="44" spans="1:11" ht="37.5" x14ac:dyDescent="0.35">
      <c r="A44" s="68" t="s">
        <v>209</v>
      </c>
      <c r="B44" s="68" t="s">
        <v>26</v>
      </c>
      <c r="C44" s="75" t="s">
        <v>195</v>
      </c>
      <c r="D44" s="68" t="s">
        <v>27</v>
      </c>
      <c r="E44" s="110"/>
      <c r="G44" s="29" t="str">
        <f t="shared" si="2"/>
        <v>KO</v>
      </c>
      <c r="H44" s="68" t="s">
        <v>28</v>
      </c>
      <c r="I44" s="68" t="s">
        <v>29</v>
      </c>
      <c r="J44" s="94"/>
    </row>
    <row r="45" spans="1:11" ht="50" x14ac:dyDescent="0.35">
      <c r="A45" s="68" t="s">
        <v>208</v>
      </c>
      <c r="B45" s="68" t="s">
        <v>26</v>
      </c>
      <c r="C45" s="69" t="s">
        <v>61</v>
      </c>
      <c r="D45" s="68" t="s">
        <v>27</v>
      </c>
      <c r="E45" s="110"/>
      <c r="G45" s="29" t="str">
        <f t="shared" si="2"/>
        <v>KO</v>
      </c>
      <c r="H45" s="68" t="s">
        <v>28</v>
      </c>
      <c r="I45" s="68" t="s">
        <v>29</v>
      </c>
    </row>
    <row r="46" spans="1:11" ht="37.5" x14ac:dyDescent="0.35">
      <c r="A46" s="68" t="s">
        <v>230</v>
      </c>
      <c r="B46" s="68" t="s">
        <v>26</v>
      </c>
      <c r="C46" s="75" t="s">
        <v>191</v>
      </c>
      <c r="D46" s="68" t="s">
        <v>27</v>
      </c>
      <c r="E46" s="110"/>
      <c r="G46" s="29" t="str">
        <f t="shared" si="2"/>
        <v>KO</v>
      </c>
      <c r="H46" s="68" t="s">
        <v>28</v>
      </c>
      <c r="I46" s="68" t="s">
        <v>29</v>
      </c>
    </row>
    <row r="47" spans="1:11" ht="37.5" x14ac:dyDescent="0.35">
      <c r="A47" s="68" t="s">
        <v>239</v>
      </c>
      <c r="B47" s="68" t="s">
        <v>26</v>
      </c>
      <c r="C47" s="75" t="s">
        <v>223</v>
      </c>
      <c r="D47" s="68" t="s">
        <v>27</v>
      </c>
      <c r="E47" s="110"/>
      <c r="G47" s="29" t="str">
        <f t="shared" si="2"/>
        <v>KO</v>
      </c>
      <c r="H47" s="68" t="s">
        <v>28</v>
      </c>
      <c r="I47" s="68" t="s">
        <v>29</v>
      </c>
    </row>
    <row r="48" spans="1:11" ht="25" x14ac:dyDescent="0.35">
      <c r="A48" s="68" t="s">
        <v>240</v>
      </c>
      <c r="B48" s="27" t="s">
        <v>31</v>
      </c>
      <c r="C48" s="75" t="s">
        <v>136</v>
      </c>
      <c r="D48" s="68" t="s">
        <v>27</v>
      </c>
      <c r="E48" s="110"/>
      <c r="G48" s="29" t="str">
        <f t="shared" ref="G48" si="6">B48</f>
        <v>A</v>
      </c>
      <c r="H48" s="27" t="s">
        <v>194</v>
      </c>
      <c r="I48" s="68">
        <v>40</v>
      </c>
    </row>
    <row r="49" spans="1:10" ht="15.5" x14ac:dyDescent="0.35">
      <c r="A49" s="70">
        <v>3</v>
      </c>
      <c r="B49" s="71"/>
      <c r="C49" s="72" t="s">
        <v>65</v>
      </c>
      <c r="D49" s="71"/>
      <c r="E49" s="112"/>
      <c r="G49" s="105"/>
      <c r="H49" s="71"/>
      <c r="I49" s="71"/>
    </row>
    <row r="50" spans="1:10" ht="100" x14ac:dyDescent="0.35">
      <c r="A50" s="26" t="s">
        <v>141</v>
      </c>
      <c r="B50" s="27" t="s">
        <v>26</v>
      </c>
      <c r="C50" s="75" t="s">
        <v>213</v>
      </c>
      <c r="D50" s="68" t="s">
        <v>27</v>
      </c>
      <c r="E50" s="110"/>
      <c r="G50" s="29" t="str">
        <f t="shared" ref="G50:G55" si="7">B50</f>
        <v>KO</v>
      </c>
      <c r="H50" s="68" t="s">
        <v>28</v>
      </c>
      <c r="I50" s="68" t="s">
        <v>29</v>
      </c>
      <c r="J50" s="94"/>
    </row>
    <row r="51" spans="1:10" ht="37.5" x14ac:dyDescent="0.35">
      <c r="A51" s="26" t="s">
        <v>142</v>
      </c>
      <c r="B51" s="68" t="s">
        <v>26</v>
      </c>
      <c r="C51" s="75" t="s">
        <v>66</v>
      </c>
      <c r="D51" s="68" t="s">
        <v>27</v>
      </c>
      <c r="E51" s="110"/>
      <c r="G51" s="29" t="str">
        <f t="shared" si="7"/>
        <v>KO</v>
      </c>
      <c r="H51" s="68" t="s">
        <v>28</v>
      </c>
      <c r="I51" s="68" t="s">
        <v>29</v>
      </c>
    </row>
    <row r="52" spans="1:10" ht="50" x14ac:dyDescent="0.35">
      <c r="A52" s="26" t="s">
        <v>143</v>
      </c>
      <c r="B52" s="68" t="s">
        <v>26</v>
      </c>
      <c r="C52" s="69" t="s">
        <v>67</v>
      </c>
      <c r="D52" s="68" t="s">
        <v>27</v>
      </c>
      <c r="E52" s="110"/>
      <c r="G52" s="29" t="str">
        <f t="shared" si="7"/>
        <v>KO</v>
      </c>
      <c r="H52" s="68" t="s">
        <v>28</v>
      </c>
      <c r="I52" s="68" t="s">
        <v>29</v>
      </c>
    </row>
    <row r="53" spans="1:10" ht="37.5" x14ac:dyDescent="0.35">
      <c r="A53" s="26" t="s">
        <v>144</v>
      </c>
      <c r="B53" s="68" t="s">
        <v>26</v>
      </c>
      <c r="C53" s="69" t="s">
        <v>68</v>
      </c>
      <c r="D53" s="68" t="s">
        <v>27</v>
      </c>
      <c r="E53" s="110"/>
      <c r="G53" s="29" t="str">
        <f t="shared" si="7"/>
        <v>KO</v>
      </c>
      <c r="H53" s="68" t="s">
        <v>28</v>
      </c>
      <c r="I53" s="68" t="s">
        <v>29</v>
      </c>
    </row>
    <row r="54" spans="1:10" ht="37.5" x14ac:dyDescent="0.35">
      <c r="A54" s="26" t="s">
        <v>145</v>
      </c>
      <c r="B54" s="68" t="s">
        <v>26</v>
      </c>
      <c r="C54" s="69" t="s">
        <v>69</v>
      </c>
      <c r="D54" s="68" t="s">
        <v>27</v>
      </c>
      <c r="E54" s="110"/>
      <c r="G54" s="29" t="str">
        <f t="shared" si="7"/>
        <v>KO</v>
      </c>
      <c r="H54" s="68" t="s">
        <v>28</v>
      </c>
      <c r="I54" s="68" t="s">
        <v>29</v>
      </c>
    </row>
    <row r="55" spans="1:10" ht="37.5" x14ac:dyDescent="0.35">
      <c r="A55" s="26" t="s">
        <v>146</v>
      </c>
      <c r="B55" s="68" t="s">
        <v>26</v>
      </c>
      <c r="C55" s="69" t="s">
        <v>70</v>
      </c>
      <c r="D55" s="68" t="s">
        <v>27</v>
      </c>
      <c r="E55" s="110"/>
      <c r="G55" s="29" t="str">
        <f t="shared" si="7"/>
        <v>KO</v>
      </c>
      <c r="H55" s="68" t="s">
        <v>28</v>
      </c>
      <c r="I55" s="68" t="s">
        <v>29</v>
      </c>
    </row>
    <row r="56" spans="1:10" ht="15.5" x14ac:dyDescent="0.35">
      <c r="A56" s="70">
        <v>4</v>
      </c>
      <c r="B56" s="71"/>
      <c r="C56" s="72" t="s">
        <v>71</v>
      </c>
      <c r="D56" s="71"/>
      <c r="E56" s="112"/>
      <c r="G56" s="105"/>
      <c r="H56" s="71"/>
      <c r="I56" s="71"/>
    </row>
    <row r="57" spans="1:10" ht="37.5" x14ac:dyDescent="0.35">
      <c r="A57" s="26" t="s">
        <v>147</v>
      </c>
      <c r="B57" s="68" t="s">
        <v>26</v>
      </c>
      <c r="C57" s="69" t="s">
        <v>72</v>
      </c>
      <c r="D57" s="68" t="s">
        <v>27</v>
      </c>
      <c r="E57" s="110"/>
      <c r="G57" s="29" t="str">
        <f t="shared" ref="G57:G69" si="8">B57</f>
        <v>KO</v>
      </c>
      <c r="H57" s="68" t="s">
        <v>28</v>
      </c>
      <c r="I57" s="68" t="s">
        <v>29</v>
      </c>
    </row>
    <row r="58" spans="1:10" ht="37.5" x14ac:dyDescent="0.35">
      <c r="A58" s="26" t="s">
        <v>148</v>
      </c>
      <c r="B58" s="68" t="s">
        <v>26</v>
      </c>
      <c r="C58" s="69" t="s">
        <v>73</v>
      </c>
      <c r="D58" s="68" t="s">
        <v>27</v>
      </c>
      <c r="E58" s="110"/>
      <c r="G58" s="29" t="str">
        <f t="shared" si="8"/>
        <v>KO</v>
      </c>
      <c r="H58" s="68" t="s">
        <v>28</v>
      </c>
      <c r="I58" s="68" t="s">
        <v>29</v>
      </c>
    </row>
    <row r="59" spans="1:10" ht="37.5" x14ac:dyDescent="0.35">
      <c r="A59" s="26" t="s">
        <v>149</v>
      </c>
      <c r="B59" s="68" t="s">
        <v>26</v>
      </c>
      <c r="C59" s="75" t="s">
        <v>74</v>
      </c>
      <c r="D59" s="68" t="s">
        <v>27</v>
      </c>
      <c r="E59" s="110"/>
      <c r="G59" s="29" t="str">
        <f t="shared" si="8"/>
        <v>KO</v>
      </c>
      <c r="H59" s="68" t="s">
        <v>28</v>
      </c>
      <c r="I59" s="68" t="s">
        <v>29</v>
      </c>
    </row>
    <row r="60" spans="1:10" ht="37.5" x14ac:dyDescent="0.35">
      <c r="A60" s="26" t="s">
        <v>150</v>
      </c>
      <c r="B60" s="68" t="s">
        <v>26</v>
      </c>
      <c r="C60" s="69" t="s">
        <v>75</v>
      </c>
      <c r="D60" s="68" t="s">
        <v>27</v>
      </c>
      <c r="E60" s="110"/>
      <c r="G60" s="29" t="str">
        <f t="shared" si="8"/>
        <v>KO</v>
      </c>
      <c r="H60" s="68" t="s">
        <v>28</v>
      </c>
      <c r="I60" s="68" t="s">
        <v>29</v>
      </c>
    </row>
    <row r="61" spans="1:10" ht="37.5" x14ac:dyDescent="0.35">
      <c r="A61" s="26" t="s">
        <v>151</v>
      </c>
      <c r="B61" s="68" t="s">
        <v>26</v>
      </c>
      <c r="C61" s="69" t="s">
        <v>76</v>
      </c>
      <c r="D61" s="68" t="s">
        <v>27</v>
      </c>
      <c r="E61" s="110"/>
      <c r="G61" s="29" t="str">
        <f t="shared" si="8"/>
        <v>KO</v>
      </c>
      <c r="H61" s="68" t="s">
        <v>28</v>
      </c>
      <c r="I61" s="68" t="s">
        <v>29</v>
      </c>
    </row>
    <row r="62" spans="1:10" ht="37.5" x14ac:dyDescent="0.35">
      <c r="A62" s="26" t="s">
        <v>152</v>
      </c>
      <c r="B62" s="68" t="s">
        <v>26</v>
      </c>
      <c r="C62" s="69" t="s">
        <v>77</v>
      </c>
      <c r="D62" s="68" t="s">
        <v>27</v>
      </c>
      <c r="E62" s="110"/>
      <c r="G62" s="29" t="str">
        <f t="shared" si="8"/>
        <v>KO</v>
      </c>
      <c r="H62" s="68" t="s">
        <v>28</v>
      </c>
      <c r="I62" s="68" t="s">
        <v>29</v>
      </c>
    </row>
    <row r="63" spans="1:10" ht="37.5" x14ac:dyDescent="0.35">
      <c r="A63" s="26" t="s">
        <v>153</v>
      </c>
      <c r="B63" s="68" t="s">
        <v>26</v>
      </c>
      <c r="C63" s="69" t="s">
        <v>78</v>
      </c>
      <c r="D63" s="68" t="s">
        <v>27</v>
      </c>
      <c r="E63" s="110"/>
      <c r="G63" s="29" t="str">
        <f t="shared" si="8"/>
        <v>KO</v>
      </c>
      <c r="H63" s="68" t="s">
        <v>28</v>
      </c>
      <c r="I63" s="68" t="s">
        <v>29</v>
      </c>
    </row>
    <row r="64" spans="1:10" ht="50" x14ac:dyDescent="0.35">
      <c r="A64" s="26" t="s">
        <v>154</v>
      </c>
      <c r="B64" s="68" t="s">
        <v>26</v>
      </c>
      <c r="C64" s="69" t="s">
        <v>118</v>
      </c>
      <c r="D64" s="68" t="s">
        <v>27</v>
      </c>
      <c r="E64" s="110"/>
      <c r="G64" s="29" t="str">
        <f t="shared" si="8"/>
        <v>KO</v>
      </c>
      <c r="H64" s="68" t="s">
        <v>28</v>
      </c>
      <c r="I64" s="68" t="s">
        <v>29</v>
      </c>
    </row>
    <row r="65" spans="1:9" ht="25" x14ac:dyDescent="0.35">
      <c r="A65" s="26" t="s">
        <v>155</v>
      </c>
      <c r="B65" s="68" t="s">
        <v>26</v>
      </c>
      <c r="C65" s="69" t="s">
        <v>79</v>
      </c>
      <c r="D65" s="68" t="s">
        <v>16</v>
      </c>
      <c r="E65" s="110"/>
      <c r="G65" s="29" t="str">
        <f t="shared" si="8"/>
        <v>KO</v>
      </c>
      <c r="H65" s="27" t="s">
        <v>241</v>
      </c>
      <c r="I65" s="68" t="s">
        <v>29</v>
      </c>
    </row>
    <row r="66" spans="1:9" ht="37.5" x14ac:dyDescent="0.35">
      <c r="A66" s="26" t="s">
        <v>156</v>
      </c>
      <c r="B66" s="68" t="s">
        <v>26</v>
      </c>
      <c r="C66" s="69" t="s">
        <v>80</v>
      </c>
      <c r="D66" s="68" t="s">
        <v>27</v>
      </c>
      <c r="E66" s="110"/>
      <c r="G66" s="29" t="str">
        <f t="shared" si="8"/>
        <v>KO</v>
      </c>
      <c r="H66" s="68" t="s">
        <v>28</v>
      </c>
      <c r="I66" s="68" t="s">
        <v>29</v>
      </c>
    </row>
    <row r="67" spans="1:9" ht="37.5" x14ac:dyDescent="0.35">
      <c r="A67" s="26" t="s">
        <v>157</v>
      </c>
      <c r="B67" s="68" t="s">
        <v>26</v>
      </c>
      <c r="C67" s="69" t="s">
        <v>68</v>
      </c>
      <c r="D67" s="68" t="s">
        <v>27</v>
      </c>
      <c r="E67" s="110"/>
      <c r="G67" s="29" t="str">
        <f t="shared" si="8"/>
        <v>KO</v>
      </c>
      <c r="H67" s="68" t="s">
        <v>28</v>
      </c>
      <c r="I67" s="68" t="s">
        <v>29</v>
      </c>
    </row>
    <row r="68" spans="1:9" ht="75" x14ac:dyDescent="0.35">
      <c r="A68" s="26" t="s">
        <v>158</v>
      </c>
      <c r="B68" s="68" t="s">
        <v>26</v>
      </c>
      <c r="C68" s="75" t="s">
        <v>140</v>
      </c>
      <c r="D68" s="68" t="s">
        <v>27</v>
      </c>
      <c r="E68" s="110"/>
      <c r="G68" s="29" t="str">
        <f t="shared" si="8"/>
        <v>KO</v>
      </c>
      <c r="H68" s="68" t="s">
        <v>28</v>
      </c>
      <c r="I68" s="68" t="s">
        <v>29</v>
      </c>
    </row>
    <row r="69" spans="1:9" ht="37.5" x14ac:dyDescent="0.35">
      <c r="A69" s="26" t="s">
        <v>159</v>
      </c>
      <c r="B69" s="68" t="s">
        <v>26</v>
      </c>
      <c r="C69" s="75" t="s">
        <v>192</v>
      </c>
      <c r="D69" s="68" t="s">
        <v>27</v>
      </c>
      <c r="E69" s="110"/>
      <c r="G69" s="29" t="str">
        <f t="shared" si="8"/>
        <v>KO</v>
      </c>
      <c r="H69" s="68" t="s">
        <v>28</v>
      </c>
      <c r="I69" s="68" t="s">
        <v>29</v>
      </c>
    </row>
    <row r="70" spans="1:9" ht="15.5" x14ac:dyDescent="0.35">
      <c r="A70" s="26" t="s">
        <v>160</v>
      </c>
      <c r="B70" s="73"/>
      <c r="C70" s="74" t="s">
        <v>81</v>
      </c>
      <c r="D70" s="73"/>
      <c r="E70" s="113"/>
      <c r="G70" s="106"/>
      <c r="H70" s="73"/>
      <c r="I70" s="73"/>
    </row>
    <row r="71" spans="1:9" ht="50" x14ac:dyDescent="0.35">
      <c r="A71" s="26" t="s">
        <v>161</v>
      </c>
      <c r="B71" s="68" t="s">
        <v>26</v>
      </c>
      <c r="C71" s="69" t="s">
        <v>82</v>
      </c>
      <c r="D71" s="68" t="s">
        <v>27</v>
      </c>
      <c r="E71" s="110"/>
      <c r="G71" s="29" t="str">
        <f>B71</f>
        <v>KO</v>
      </c>
      <c r="H71" s="68" t="s">
        <v>28</v>
      </c>
      <c r="I71" s="68" t="s">
        <v>29</v>
      </c>
    </row>
    <row r="72" spans="1:9" ht="50" x14ac:dyDescent="0.35">
      <c r="A72" s="26" t="s">
        <v>162</v>
      </c>
      <c r="B72" s="68" t="s">
        <v>26</v>
      </c>
      <c r="C72" s="69" t="s">
        <v>34</v>
      </c>
      <c r="D72" s="68" t="s">
        <v>27</v>
      </c>
      <c r="E72" s="110"/>
      <c r="G72" s="29" t="str">
        <f>B72</f>
        <v>KO</v>
      </c>
      <c r="H72" s="68" t="s">
        <v>28</v>
      </c>
      <c r="I72" s="68" t="s">
        <v>29</v>
      </c>
    </row>
    <row r="73" spans="1:9" ht="87.5" x14ac:dyDescent="0.35">
      <c r="A73" s="26" t="s">
        <v>163</v>
      </c>
      <c r="B73" s="68" t="s">
        <v>26</v>
      </c>
      <c r="C73" s="69" t="s">
        <v>83</v>
      </c>
      <c r="D73" s="68" t="s">
        <v>27</v>
      </c>
      <c r="E73" s="110"/>
      <c r="G73" s="29" t="str">
        <f>B73</f>
        <v>KO</v>
      </c>
      <c r="H73" s="68" t="s">
        <v>28</v>
      </c>
      <c r="I73" s="68" t="s">
        <v>29</v>
      </c>
    </row>
    <row r="74" spans="1:9" ht="50" x14ac:dyDescent="0.35">
      <c r="A74" s="26" t="s">
        <v>164</v>
      </c>
      <c r="B74" s="68" t="s">
        <v>26</v>
      </c>
      <c r="C74" s="69" t="s">
        <v>84</v>
      </c>
      <c r="D74" s="68" t="s">
        <v>27</v>
      </c>
      <c r="E74" s="110"/>
      <c r="G74" s="29" t="str">
        <f>B74</f>
        <v>KO</v>
      </c>
      <c r="H74" s="68" t="s">
        <v>28</v>
      </c>
      <c r="I74" s="68" t="s">
        <v>29</v>
      </c>
    </row>
    <row r="75" spans="1:9" ht="25" x14ac:dyDescent="0.35">
      <c r="A75" s="26" t="s">
        <v>165</v>
      </c>
      <c r="B75" s="68" t="s">
        <v>26</v>
      </c>
      <c r="C75" s="69" t="s">
        <v>85</v>
      </c>
      <c r="D75" s="68" t="s">
        <v>27</v>
      </c>
      <c r="E75" s="110"/>
      <c r="G75" s="29" t="str">
        <f>B75</f>
        <v>KO</v>
      </c>
      <c r="H75" s="68" t="s">
        <v>28</v>
      </c>
      <c r="I75" s="68" t="s">
        <v>29</v>
      </c>
    </row>
    <row r="76" spans="1:9" ht="15.5" x14ac:dyDescent="0.35">
      <c r="A76" s="26" t="s">
        <v>166</v>
      </c>
      <c r="B76" s="73"/>
      <c r="C76" s="74" t="s">
        <v>86</v>
      </c>
      <c r="D76" s="73"/>
      <c r="E76" s="113"/>
      <c r="G76" s="106"/>
      <c r="H76" s="73"/>
      <c r="I76" s="73"/>
    </row>
    <row r="77" spans="1:9" ht="50" x14ac:dyDescent="0.35">
      <c r="A77" s="26" t="s">
        <v>167</v>
      </c>
      <c r="B77" s="68" t="s">
        <v>26</v>
      </c>
      <c r="C77" s="75" t="s">
        <v>134</v>
      </c>
      <c r="D77" s="68" t="s">
        <v>27</v>
      </c>
      <c r="E77" s="110"/>
      <c r="G77" s="29" t="str">
        <f>B77</f>
        <v>KO</v>
      </c>
      <c r="H77" s="68" t="s">
        <v>28</v>
      </c>
      <c r="I77" s="68" t="s">
        <v>29</v>
      </c>
    </row>
    <row r="78" spans="1:9" ht="50" x14ac:dyDescent="0.35">
      <c r="A78" s="26" t="s">
        <v>168</v>
      </c>
      <c r="B78" s="68" t="s">
        <v>26</v>
      </c>
      <c r="C78" s="75" t="s">
        <v>119</v>
      </c>
      <c r="D78" s="68" t="s">
        <v>27</v>
      </c>
      <c r="E78" s="110"/>
      <c r="G78" s="29" t="str">
        <f>B78</f>
        <v>KO</v>
      </c>
      <c r="H78" s="68" t="s">
        <v>28</v>
      </c>
      <c r="I78" s="68" t="s">
        <v>29</v>
      </c>
    </row>
    <row r="79" spans="1:9" ht="37.5" x14ac:dyDescent="0.35">
      <c r="A79" s="26" t="s">
        <v>169</v>
      </c>
      <c r="B79" s="68" t="s">
        <v>26</v>
      </c>
      <c r="C79" s="69" t="s">
        <v>87</v>
      </c>
      <c r="D79" s="68" t="s">
        <v>27</v>
      </c>
      <c r="E79" s="110"/>
      <c r="G79" s="29" t="str">
        <f>B79</f>
        <v>KO</v>
      </c>
      <c r="H79" s="68" t="s">
        <v>28</v>
      </c>
      <c r="I79" s="68" t="s">
        <v>29</v>
      </c>
    </row>
    <row r="80" spans="1:9" ht="37.5" x14ac:dyDescent="0.35">
      <c r="A80" s="26" t="s">
        <v>170</v>
      </c>
      <c r="B80" s="68" t="s">
        <v>26</v>
      </c>
      <c r="C80" s="75" t="s">
        <v>138</v>
      </c>
      <c r="D80" s="68" t="s">
        <v>27</v>
      </c>
      <c r="E80" s="110"/>
      <c r="G80" s="29" t="str">
        <f t="shared" ref="G80:G82" si="9">B80</f>
        <v>KO</v>
      </c>
      <c r="H80" s="68" t="s">
        <v>28</v>
      </c>
      <c r="I80" s="68" t="s">
        <v>29</v>
      </c>
    </row>
    <row r="81" spans="1:9" ht="66.75" customHeight="1" x14ac:dyDescent="0.35">
      <c r="A81" s="26" t="s">
        <v>171</v>
      </c>
      <c r="B81" s="68" t="s">
        <v>26</v>
      </c>
      <c r="C81" s="90" t="s">
        <v>214</v>
      </c>
      <c r="D81" s="68" t="s">
        <v>27</v>
      </c>
      <c r="E81" s="110"/>
      <c r="G81" s="29" t="str">
        <f t="shared" si="9"/>
        <v>KO</v>
      </c>
      <c r="H81" s="68" t="s">
        <v>28</v>
      </c>
      <c r="I81" s="68" t="s">
        <v>29</v>
      </c>
    </row>
    <row r="82" spans="1:9" ht="37.5" x14ac:dyDescent="0.35">
      <c r="A82" s="26" t="s">
        <v>172</v>
      </c>
      <c r="B82" s="68" t="s">
        <v>31</v>
      </c>
      <c r="C82" s="75" t="s">
        <v>133</v>
      </c>
      <c r="D82" s="68" t="s">
        <v>27</v>
      </c>
      <c r="E82" s="110"/>
      <c r="G82" s="29" t="str">
        <f t="shared" si="9"/>
        <v>A</v>
      </c>
      <c r="H82" s="27" t="s">
        <v>194</v>
      </c>
      <c r="I82" s="68">
        <v>40</v>
      </c>
    </row>
    <row r="83" spans="1:9" ht="15.5" x14ac:dyDescent="0.35">
      <c r="A83" s="26" t="s">
        <v>173</v>
      </c>
      <c r="B83" s="73"/>
      <c r="C83" s="74" t="s">
        <v>88</v>
      </c>
      <c r="D83" s="73"/>
      <c r="E83" s="113"/>
      <c r="G83" s="106"/>
      <c r="H83" s="73"/>
      <c r="I83" s="73"/>
    </row>
    <row r="84" spans="1:9" ht="37.5" x14ac:dyDescent="0.35">
      <c r="A84" s="26" t="s">
        <v>174</v>
      </c>
      <c r="B84" s="68" t="s">
        <v>26</v>
      </c>
      <c r="C84" s="69" t="s">
        <v>89</v>
      </c>
      <c r="D84" s="68" t="s">
        <v>27</v>
      </c>
      <c r="E84" s="110"/>
      <c r="G84" s="29" t="str">
        <f t="shared" ref="G84:G88" si="10">B84</f>
        <v>KO</v>
      </c>
      <c r="H84" s="68" t="s">
        <v>28</v>
      </c>
      <c r="I84" s="68" t="s">
        <v>29</v>
      </c>
    </row>
    <row r="85" spans="1:9" ht="37.5" x14ac:dyDescent="0.35">
      <c r="A85" s="26" t="s">
        <v>175</v>
      </c>
      <c r="B85" s="68" t="s">
        <v>26</v>
      </c>
      <c r="C85" s="69" t="s">
        <v>90</v>
      </c>
      <c r="D85" s="68" t="s">
        <v>16</v>
      </c>
      <c r="E85" s="110"/>
      <c r="G85" s="29" t="str">
        <f t="shared" si="10"/>
        <v>KO</v>
      </c>
      <c r="H85" s="27" t="s">
        <v>241</v>
      </c>
      <c r="I85" s="68" t="s">
        <v>29</v>
      </c>
    </row>
    <row r="86" spans="1:9" ht="25" x14ac:dyDescent="0.35">
      <c r="A86" s="26" t="s">
        <v>176</v>
      </c>
      <c r="B86" s="68" t="s">
        <v>26</v>
      </c>
      <c r="C86" s="69" t="s">
        <v>91</v>
      </c>
      <c r="D86" s="68" t="s">
        <v>16</v>
      </c>
      <c r="E86" s="110"/>
      <c r="G86" s="29" t="str">
        <f t="shared" si="10"/>
        <v>KO</v>
      </c>
      <c r="H86" s="27" t="s">
        <v>241</v>
      </c>
      <c r="I86" s="68" t="s">
        <v>29</v>
      </c>
    </row>
    <row r="87" spans="1:9" ht="25" x14ac:dyDescent="0.35">
      <c r="A87" s="26" t="s">
        <v>177</v>
      </c>
      <c r="B87" s="68" t="s">
        <v>26</v>
      </c>
      <c r="C87" s="69" t="s">
        <v>92</v>
      </c>
      <c r="D87" s="68" t="s">
        <v>16</v>
      </c>
      <c r="E87" s="110"/>
      <c r="G87" s="29" t="str">
        <f t="shared" si="10"/>
        <v>KO</v>
      </c>
      <c r="H87" s="27" t="s">
        <v>241</v>
      </c>
      <c r="I87" s="68" t="s">
        <v>29</v>
      </c>
    </row>
    <row r="88" spans="1:9" ht="37.5" x14ac:dyDescent="0.35">
      <c r="A88" s="26" t="s">
        <v>178</v>
      </c>
      <c r="B88" s="68" t="s">
        <v>26</v>
      </c>
      <c r="C88" s="69" t="s">
        <v>93</v>
      </c>
      <c r="D88" s="68" t="s">
        <v>94</v>
      </c>
      <c r="E88" s="110"/>
      <c r="G88" s="29" t="str">
        <f t="shared" si="10"/>
        <v>KO</v>
      </c>
      <c r="H88" s="27" t="s">
        <v>241</v>
      </c>
      <c r="I88" s="68" t="s">
        <v>29</v>
      </c>
    </row>
    <row r="89" spans="1:9" ht="15.5" x14ac:dyDescent="0.35">
      <c r="A89" s="26" t="s">
        <v>179</v>
      </c>
      <c r="B89" s="73"/>
      <c r="C89" s="85" t="s">
        <v>95</v>
      </c>
      <c r="D89" s="73"/>
      <c r="E89" s="113"/>
      <c r="G89" s="106"/>
      <c r="H89" s="73"/>
      <c r="I89" s="73"/>
    </row>
    <row r="90" spans="1:9" ht="62.5" x14ac:dyDescent="0.35">
      <c r="A90" s="26" t="s">
        <v>180</v>
      </c>
      <c r="B90" s="68" t="s">
        <v>26</v>
      </c>
      <c r="C90" s="75" t="s">
        <v>96</v>
      </c>
      <c r="D90" s="68" t="s">
        <v>27</v>
      </c>
      <c r="E90" s="110"/>
      <c r="G90" s="29" t="str">
        <f t="shared" ref="G90:G97" si="11">B90</f>
        <v>KO</v>
      </c>
      <c r="H90" s="68" t="s">
        <v>28</v>
      </c>
      <c r="I90" s="68" t="s">
        <v>29</v>
      </c>
    </row>
    <row r="91" spans="1:9" ht="37.5" x14ac:dyDescent="0.35">
      <c r="A91" s="26" t="s">
        <v>181</v>
      </c>
      <c r="B91" s="68" t="s">
        <v>26</v>
      </c>
      <c r="C91" s="69" t="s">
        <v>97</v>
      </c>
      <c r="D91" s="68" t="s">
        <v>98</v>
      </c>
      <c r="E91" s="110"/>
      <c r="G91" s="29" t="str">
        <f t="shared" si="11"/>
        <v>KO</v>
      </c>
      <c r="H91" s="27" t="s">
        <v>241</v>
      </c>
      <c r="I91" s="68" t="s">
        <v>29</v>
      </c>
    </row>
    <row r="92" spans="1:9" ht="37.5" x14ac:dyDescent="0.35">
      <c r="A92" s="26" t="s">
        <v>197</v>
      </c>
      <c r="B92" s="68" t="s">
        <v>26</v>
      </c>
      <c r="C92" s="75" t="s">
        <v>99</v>
      </c>
      <c r="D92" s="68" t="s">
        <v>94</v>
      </c>
      <c r="E92" s="110"/>
      <c r="G92" s="29" t="str">
        <f t="shared" si="11"/>
        <v>KO</v>
      </c>
      <c r="H92" s="27" t="s">
        <v>241</v>
      </c>
      <c r="I92" s="68" t="s">
        <v>29</v>
      </c>
    </row>
    <row r="93" spans="1:9" ht="25" x14ac:dyDescent="0.35">
      <c r="A93" s="26" t="s">
        <v>198</v>
      </c>
      <c r="B93" s="68" t="s">
        <v>26</v>
      </c>
      <c r="C93" s="75" t="s">
        <v>193</v>
      </c>
      <c r="D93" s="68" t="s">
        <v>94</v>
      </c>
      <c r="E93" s="110"/>
      <c r="G93" s="29" t="str">
        <f t="shared" si="11"/>
        <v>KO</v>
      </c>
      <c r="H93" s="27" t="s">
        <v>241</v>
      </c>
      <c r="I93" s="68" t="s">
        <v>29</v>
      </c>
    </row>
    <row r="94" spans="1:9" ht="37.5" x14ac:dyDescent="0.35">
      <c r="A94" s="26" t="s">
        <v>199</v>
      </c>
      <c r="B94" s="27" t="s">
        <v>31</v>
      </c>
      <c r="C94" s="75" t="s">
        <v>204</v>
      </c>
      <c r="D94" s="68" t="s">
        <v>27</v>
      </c>
      <c r="E94" s="110"/>
      <c r="G94" s="29" t="str">
        <f t="shared" si="11"/>
        <v>A</v>
      </c>
      <c r="H94" s="27" t="s">
        <v>194</v>
      </c>
      <c r="I94" s="68">
        <v>40</v>
      </c>
    </row>
    <row r="95" spans="1:9" ht="37.5" x14ac:dyDescent="0.35">
      <c r="A95" s="26" t="s">
        <v>200</v>
      </c>
      <c r="B95" s="68" t="s">
        <v>26</v>
      </c>
      <c r="C95" s="69" t="s">
        <v>100</v>
      </c>
      <c r="D95" s="68" t="s">
        <v>16</v>
      </c>
      <c r="E95" s="110"/>
      <c r="G95" s="29" t="str">
        <f t="shared" si="11"/>
        <v>KO</v>
      </c>
      <c r="H95" s="27" t="s">
        <v>241</v>
      </c>
      <c r="I95" s="68" t="s">
        <v>29</v>
      </c>
    </row>
    <row r="96" spans="1:9" ht="50" x14ac:dyDescent="0.35">
      <c r="A96" s="26" t="s">
        <v>201</v>
      </c>
      <c r="B96" s="68" t="s">
        <v>26</v>
      </c>
      <c r="C96" s="69" t="s">
        <v>101</v>
      </c>
      <c r="D96" s="68" t="s">
        <v>16</v>
      </c>
      <c r="E96" s="110"/>
      <c r="G96" s="29" t="str">
        <f t="shared" si="11"/>
        <v>KO</v>
      </c>
      <c r="H96" s="27" t="s">
        <v>241</v>
      </c>
      <c r="I96" s="68" t="s">
        <v>29</v>
      </c>
    </row>
    <row r="97" spans="1:9" ht="37.5" x14ac:dyDescent="0.35">
      <c r="A97" s="26" t="s">
        <v>202</v>
      </c>
      <c r="B97" s="68" t="s">
        <v>26</v>
      </c>
      <c r="C97" s="69" t="s">
        <v>102</v>
      </c>
      <c r="D97" s="68" t="s">
        <v>16</v>
      </c>
      <c r="E97" s="110"/>
      <c r="G97" s="29" t="str">
        <f t="shared" si="11"/>
        <v>KO</v>
      </c>
      <c r="H97" s="27" t="s">
        <v>241</v>
      </c>
      <c r="I97" s="68" t="s">
        <v>29</v>
      </c>
    </row>
    <row r="98" spans="1:9" ht="15.5" x14ac:dyDescent="0.35">
      <c r="A98" s="26" t="s">
        <v>203</v>
      </c>
      <c r="B98" s="73"/>
      <c r="C98" s="74" t="s">
        <v>103</v>
      </c>
      <c r="D98" s="73"/>
      <c r="E98" s="113"/>
      <c r="G98" s="106"/>
      <c r="H98" s="73"/>
      <c r="I98" s="73"/>
    </row>
    <row r="99" spans="1:9" ht="212.5" x14ac:dyDescent="0.35">
      <c r="A99" s="26" t="s">
        <v>182</v>
      </c>
      <c r="B99" s="68" t="s">
        <v>26</v>
      </c>
      <c r="C99" s="90" t="s">
        <v>216</v>
      </c>
      <c r="D99" s="68" t="s">
        <v>27</v>
      </c>
      <c r="E99" s="110"/>
      <c r="G99" s="29" t="str">
        <f t="shared" ref="G99:G108" si="12">B99</f>
        <v>KO</v>
      </c>
      <c r="H99" s="68" t="s">
        <v>28</v>
      </c>
      <c r="I99" s="68" t="s">
        <v>29</v>
      </c>
    </row>
    <row r="100" spans="1:9" ht="50" x14ac:dyDescent="0.35">
      <c r="A100" s="26" t="s">
        <v>183</v>
      </c>
      <c r="B100" s="68" t="s">
        <v>26</v>
      </c>
      <c r="C100" s="69" t="s">
        <v>124</v>
      </c>
      <c r="D100" s="68" t="s">
        <v>94</v>
      </c>
      <c r="E100" s="110"/>
      <c r="G100" s="29" t="str">
        <f t="shared" si="12"/>
        <v>KO</v>
      </c>
      <c r="H100" s="27" t="s">
        <v>241</v>
      </c>
      <c r="I100" s="68" t="s">
        <v>29</v>
      </c>
    </row>
    <row r="101" spans="1:9" ht="50" x14ac:dyDescent="0.35">
      <c r="A101" s="26" t="s">
        <v>184</v>
      </c>
      <c r="B101" s="68" t="s">
        <v>26</v>
      </c>
      <c r="C101" s="69" t="s">
        <v>125</v>
      </c>
      <c r="D101" s="68" t="s">
        <v>94</v>
      </c>
      <c r="E101" s="110"/>
      <c r="G101" s="29" t="str">
        <f t="shared" si="12"/>
        <v>KO</v>
      </c>
      <c r="H101" s="27" t="s">
        <v>241</v>
      </c>
      <c r="I101" s="68" t="s">
        <v>29</v>
      </c>
    </row>
    <row r="102" spans="1:9" ht="50" x14ac:dyDescent="0.35">
      <c r="A102" s="26" t="s">
        <v>185</v>
      </c>
      <c r="B102" s="68" t="s">
        <v>26</v>
      </c>
      <c r="C102" s="69" t="s">
        <v>126</v>
      </c>
      <c r="D102" s="68" t="s">
        <v>94</v>
      </c>
      <c r="E102" s="110"/>
      <c r="G102" s="29" t="str">
        <f t="shared" si="12"/>
        <v>KO</v>
      </c>
      <c r="H102" s="27" t="s">
        <v>241</v>
      </c>
      <c r="I102" s="68" t="s">
        <v>29</v>
      </c>
    </row>
    <row r="103" spans="1:9" ht="50" x14ac:dyDescent="0.35">
      <c r="A103" s="26" t="s">
        <v>186</v>
      </c>
      <c r="B103" s="68" t="s">
        <v>26</v>
      </c>
      <c r="C103" s="69" t="s">
        <v>127</v>
      </c>
      <c r="D103" s="68" t="s">
        <v>94</v>
      </c>
      <c r="E103" s="110"/>
      <c r="G103" s="29" t="str">
        <f t="shared" si="12"/>
        <v>KO</v>
      </c>
      <c r="H103" s="27" t="s">
        <v>241</v>
      </c>
      <c r="I103" s="68" t="s">
        <v>29</v>
      </c>
    </row>
    <row r="104" spans="1:9" ht="25" x14ac:dyDescent="0.35">
      <c r="A104" s="26" t="s">
        <v>187</v>
      </c>
      <c r="B104" s="68" t="s">
        <v>26</v>
      </c>
      <c r="C104" s="69" t="s">
        <v>104</v>
      </c>
      <c r="D104" s="68" t="s">
        <v>27</v>
      </c>
      <c r="E104" s="110"/>
      <c r="G104" s="29" t="str">
        <f t="shared" si="12"/>
        <v>KO</v>
      </c>
      <c r="H104" s="68" t="s">
        <v>28</v>
      </c>
      <c r="I104" s="68" t="s">
        <v>29</v>
      </c>
    </row>
    <row r="105" spans="1:9" ht="25" x14ac:dyDescent="0.35">
      <c r="A105" s="26" t="s">
        <v>188</v>
      </c>
      <c r="B105" s="27" t="s">
        <v>31</v>
      </c>
      <c r="C105" s="69" t="s">
        <v>105</v>
      </c>
      <c r="D105" s="68" t="s">
        <v>106</v>
      </c>
      <c r="E105" s="110"/>
      <c r="G105" s="29" t="str">
        <f t="shared" si="12"/>
        <v>A</v>
      </c>
      <c r="H105" s="68" t="s">
        <v>107</v>
      </c>
      <c r="I105" s="68">
        <v>40</v>
      </c>
    </row>
    <row r="106" spans="1:9" ht="25" x14ac:dyDescent="0.35">
      <c r="A106" s="26" t="s">
        <v>220</v>
      </c>
      <c r="B106" s="68" t="s">
        <v>14</v>
      </c>
      <c r="C106" s="69" t="s">
        <v>108</v>
      </c>
      <c r="D106" s="68" t="s">
        <v>106</v>
      </c>
      <c r="E106" s="110"/>
      <c r="G106" s="29" t="str">
        <f t="shared" si="12"/>
        <v>I</v>
      </c>
      <c r="H106" s="68" t="s">
        <v>17</v>
      </c>
      <c r="I106" s="68" t="s">
        <v>18</v>
      </c>
    </row>
    <row r="107" spans="1:9" ht="25" x14ac:dyDescent="0.35">
      <c r="A107" s="26" t="s">
        <v>189</v>
      </c>
      <c r="B107" s="68" t="s">
        <v>31</v>
      </c>
      <c r="C107" s="75" t="s">
        <v>217</v>
      </c>
      <c r="D107" s="68" t="s">
        <v>27</v>
      </c>
      <c r="E107" s="110"/>
      <c r="G107" s="29" t="str">
        <f t="shared" si="12"/>
        <v>A</v>
      </c>
      <c r="H107" s="27" t="s">
        <v>194</v>
      </c>
      <c r="I107" s="68">
        <v>40</v>
      </c>
    </row>
    <row r="108" spans="1:9" ht="50" x14ac:dyDescent="0.35">
      <c r="A108" s="26" t="s">
        <v>190</v>
      </c>
      <c r="B108" s="68" t="s">
        <v>31</v>
      </c>
      <c r="C108" s="69" t="s">
        <v>101</v>
      </c>
      <c r="D108" s="68" t="s">
        <v>109</v>
      </c>
      <c r="E108" s="110"/>
      <c r="G108" s="29" t="str">
        <f t="shared" si="12"/>
        <v>A</v>
      </c>
      <c r="H108" s="68" t="s">
        <v>110</v>
      </c>
      <c r="I108" s="68">
        <v>40</v>
      </c>
    </row>
    <row r="109" spans="1:9" x14ac:dyDescent="0.35">
      <c r="A109" s="26"/>
      <c r="B109" s="27"/>
      <c r="C109" s="28"/>
      <c r="D109" s="29"/>
      <c r="E109" s="27"/>
      <c r="F109" s="30"/>
      <c r="G109" s="27"/>
      <c r="H109" s="107" t="s">
        <v>231</v>
      </c>
      <c r="I109" s="108">
        <f>SUM(I8:I108)</f>
        <v>440</v>
      </c>
    </row>
    <row r="110" spans="1:9" ht="15.5" x14ac:dyDescent="0.35">
      <c r="A110" s="22"/>
      <c r="B110" s="21"/>
      <c r="C110" s="23" t="s">
        <v>111</v>
      </c>
      <c r="D110" s="24"/>
      <c r="E110" s="25"/>
      <c r="G110" s="100"/>
      <c r="H110" s="38"/>
      <c r="I110" s="39"/>
    </row>
    <row r="111" spans="1:9" ht="50" x14ac:dyDescent="0.35">
      <c r="A111" s="14"/>
      <c r="B111" s="78"/>
      <c r="C111" s="58" t="s">
        <v>112</v>
      </c>
      <c r="D111" s="15"/>
      <c r="E111" s="78"/>
      <c r="F111" s="13"/>
      <c r="G111" s="101"/>
      <c r="H111" s="40"/>
      <c r="I111" s="41"/>
    </row>
    <row r="112" spans="1:9" x14ac:dyDescent="0.35">
      <c r="A112" s="76"/>
      <c r="B112" s="79"/>
      <c r="C112" s="80" t="str">
        <f>"1 Stück OPMEG Sensorsystem, netto (Pos. "&amp;A17&amp;")"</f>
        <v>1 Stück OPMEG Sensorsystem, netto (Pos. 2)</v>
      </c>
      <c r="D112" s="83" t="s">
        <v>94</v>
      </c>
      <c r="E112" s="114"/>
    </row>
    <row r="113" spans="1:9" x14ac:dyDescent="0.35">
      <c r="A113" s="77"/>
      <c r="B113" s="79"/>
      <c r="C113" s="81" t="str">
        <f>"2 Stück Erwachsenenhelme, netto (Pos. "&amp;A40&amp;")"</f>
        <v>2 Stück Erwachsenenhelme, netto (Pos. 2.23)</v>
      </c>
      <c r="D113" s="84" t="s">
        <v>94</v>
      </c>
      <c r="E113" s="114"/>
    </row>
    <row r="114" spans="1:9" x14ac:dyDescent="0.35">
      <c r="A114" s="77"/>
      <c r="B114" s="79"/>
      <c r="C114" s="81" t="str">
        <f>"Kosten Ersteinweisungen und Anwenderschulungen, netto (Pos. "&amp;A88&amp;")"</f>
        <v>Kosten Ersteinweisungen und Anwenderschulungen, netto (Pos. 4.32)</v>
      </c>
      <c r="D114" s="84" t="s">
        <v>94</v>
      </c>
      <c r="E114" s="82">
        <f>E88</f>
        <v>0</v>
      </c>
    </row>
    <row r="115" spans="1:9" x14ac:dyDescent="0.35">
      <c r="A115" s="77"/>
      <c r="B115" s="79"/>
      <c r="C115" s="81" t="str">
        <f>"Reparaturstundensatz, netto (Pos. "&amp;A91&amp;")"</f>
        <v>Reparaturstundensatz, netto (Pos. 4.35)</v>
      </c>
      <c r="D115" s="84" t="s">
        <v>94</v>
      </c>
      <c r="E115" s="82">
        <f t="shared" ref="E115:E117" si="13">E91</f>
        <v>0</v>
      </c>
    </row>
    <row r="116" spans="1:9" x14ac:dyDescent="0.35">
      <c r="A116" s="77"/>
      <c r="B116" s="79"/>
      <c r="C116" s="81" t="str">
        <f>"Fahrkosten zum UKB pro Einsatz, netto (Pos. "&amp;A92&amp;")"</f>
        <v>Fahrkosten zum UKB pro Einsatz, netto (Pos. 4.36)</v>
      </c>
      <c r="D116" s="84" t="s">
        <v>94</v>
      </c>
      <c r="E116" s="82">
        <f t="shared" si="13"/>
        <v>0</v>
      </c>
    </row>
    <row r="117" spans="1:9" x14ac:dyDescent="0.35">
      <c r="A117" s="77"/>
      <c r="B117" s="79"/>
      <c r="C117" s="81" t="str">
        <f>"Stückkosten pro Sensor inkl. Kabel netto (Pos. "&amp;A93&amp;")"</f>
        <v>Stückkosten pro Sensor inkl. Kabel netto (Pos. 4.37)</v>
      </c>
      <c r="D117" s="84" t="s">
        <v>94</v>
      </c>
      <c r="E117" s="82">
        <f t="shared" si="13"/>
        <v>0</v>
      </c>
    </row>
    <row r="118" spans="1:9" x14ac:dyDescent="0.35">
      <c r="A118" s="77"/>
      <c r="B118" s="79"/>
      <c r="C118" s="81" t="str">
        <f>"Kosten optionaler Vollservicevertrag für ein Gerät 1. Jahr, netto (Pos. "&amp;A100&amp;")"</f>
        <v>Kosten optionaler Vollservicevertrag für ein Gerät 1. Jahr, netto (Pos. 4.44)</v>
      </c>
      <c r="D118" s="84" t="s">
        <v>94</v>
      </c>
      <c r="E118" s="82">
        <f>E100</f>
        <v>0</v>
      </c>
    </row>
    <row r="119" spans="1:9" x14ac:dyDescent="0.35">
      <c r="A119" s="77"/>
      <c r="B119" s="79"/>
      <c r="C119" s="81" t="str">
        <f>"Kosten optionaler Vollservicevertrag für ein Gerät 2. Jahr, netto (Pos. "&amp;A101&amp;")"</f>
        <v>Kosten optionaler Vollservicevertrag für ein Gerät 2. Jahr, netto (Pos. 4.45)</v>
      </c>
      <c r="D119" s="84" t="s">
        <v>94</v>
      </c>
      <c r="E119" s="82">
        <f>E101</f>
        <v>0</v>
      </c>
    </row>
    <row r="120" spans="1:9" x14ac:dyDescent="0.35">
      <c r="A120" s="77"/>
      <c r="B120" s="79"/>
      <c r="C120" s="81" t="str">
        <f>"Kosten optionaler Vollservicevertrag für ein Gerät 3. Jahr, netto (Pos. "&amp;A102&amp;")"</f>
        <v>Kosten optionaler Vollservicevertrag für ein Gerät 3. Jahr, netto (Pos. 4.46)</v>
      </c>
      <c r="D120" s="84" t="s">
        <v>94</v>
      </c>
      <c r="E120" s="82">
        <f>E102</f>
        <v>0</v>
      </c>
    </row>
    <row r="121" spans="1:9" x14ac:dyDescent="0.35">
      <c r="A121" s="77"/>
      <c r="B121" s="79"/>
      <c r="C121" s="81" t="str">
        <f>"Kosten optionaler Vollservicevertrag für ein Gerät 4. Jahr, netto (Pos. "&amp;A103&amp;")"</f>
        <v>Kosten optionaler Vollservicevertrag für ein Gerät 4. Jahr, netto (Pos. 4.47)</v>
      </c>
      <c r="D121" s="84" t="s">
        <v>94</v>
      </c>
      <c r="E121" s="82">
        <f>E103</f>
        <v>0</v>
      </c>
    </row>
    <row r="122" spans="1:9" x14ac:dyDescent="0.35">
      <c r="A122" s="14"/>
      <c r="B122" s="15"/>
      <c r="C122" s="16"/>
      <c r="D122" s="5"/>
      <c r="E122" s="5"/>
      <c r="F122" s="13"/>
      <c r="G122" s="102"/>
      <c r="H122" s="59"/>
      <c r="I122" s="42"/>
    </row>
    <row r="123" spans="1:9" x14ac:dyDescent="0.35">
      <c r="A123" s="14"/>
      <c r="B123" s="15"/>
      <c r="C123" s="17" t="s">
        <v>113</v>
      </c>
      <c r="D123" s="15" t="s">
        <v>94</v>
      </c>
      <c r="E123" s="115"/>
      <c r="G123" s="103"/>
      <c r="H123" s="40"/>
      <c r="I123" s="41"/>
    </row>
    <row r="124" spans="1:9" x14ac:dyDescent="0.35">
      <c r="A124" s="14"/>
      <c r="B124" s="15"/>
      <c r="C124" s="6" t="s">
        <v>114</v>
      </c>
      <c r="D124" s="7" t="s">
        <v>94</v>
      </c>
      <c r="E124" s="116"/>
      <c r="G124" s="103"/>
      <c r="H124" s="40"/>
      <c r="I124" s="41"/>
    </row>
    <row r="125" spans="1:9" ht="15" thickBot="1" x14ac:dyDescent="0.4">
      <c r="A125" s="14"/>
      <c r="B125" s="15"/>
      <c r="C125" s="8" t="s">
        <v>115</v>
      </c>
      <c r="D125" s="9" t="s">
        <v>94</v>
      </c>
      <c r="E125" s="117"/>
      <c r="G125" s="104"/>
      <c r="H125" s="44"/>
      <c r="I125" s="43"/>
    </row>
    <row r="126" spans="1:9" ht="65.5" thickBot="1" x14ac:dyDescent="0.4">
      <c r="A126" s="10"/>
      <c r="B126" s="11"/>
      <c r="C126" s="18" t="s">
        <v>224</v>
      </c>
      <c r="D126" s="12"/>
      <c r="E126" s="12"/>
      <c r="G126" s="104"/>
      <c r="H126" s="40"/>
      <c r="I126" s="43"/>
    </row>
    <row r="127" spans="1:9" x14ac:dyDescent="0.35">
      <c r="A127" s="3"/>
      <c r="B127" s="29"/>
      <c r="C127" s="31"/>
      <c r="D127" s="29"/>
      <c r="E127" s="29"/>
      <c r="H127" s="46"/>
      <c r="I127" s="45"/>
    </row>
    <row r="128" spans="1:9" x14ac:dyDescent="0.35">
      <c r="A128" s="4"/>
      <c r="B128" s="19"/>
      <c r="H128" s="46"/>
      <c r="I128" s="45"/>
    </row>
    <row r="129" spans="1:9" ht="75" x14ac:dyDescent="0.35">
      <c r="A129" s="60"/>
      <c r="B129" s="61"/>
      <c r="C129" s="60" t="s">
        <v>120</v>
      </c>
      <c r="D129" s="61"/>
      <c r="E129" s="62"/>
      <c r="H129" s="46"/>
      <c r="I129" s="45"/>
    </row>
  </sheetData>
  <sheetProtection algorithmName="SHA-512" hashValue="Q6E7wNswy9nA7S2Pn9NTE/o6ESXzUX8xQcgZ1AiBZPUVKlrIZ/sBgo8PF98fiwYsNcY9f5bazh99xxwY/N97gg==" saltValue="Xio+m4C86F3tB+CXUFUBWw==" spinCount="100000" sheet="1" objects="1" scenarios="1"/>
  <autoFilter ref="A6:I108"/>
  <mergeCells count="5">
    <mergeCell ref="A2:B2"/>
    <mergeCell ref="A4:E4"/>
    <mergeCell ref="A5:E5"/>
    <mergeCell ref="A1:B1"/>
    <mergeCell ref="A3:B3"/>
  </mergeCells>
  <dataValidations count="1">
    <dataValidation type="list" sqref="E12 E94 E50:E55 E57:E64 E66:E69 E71:E75 E107 E84 E90 E99 E104 E14:E16 E18:E23 E77:E82 E25 E27:E31 E33:E48">
      <formula1>"Ja, Nein"</formula1>
    </dataValidation>
  </dataValidations>
  <pageMargins left="0.23622047244094491" right="0.23622047244094491" top="0.74803149606299213" bottom="0.74803149606299213" header="0.31496062992125978" footer="0.31496062992125978"/>
  <pageSetup paperSize="8" scale="71" fitToHeight="0" orientation="portrait" r:id="rId1"/>
  <headerFooter>
    <oddHeader>&amp;R&amp;G</oddHeader>
    <oddFooter>&amp;L
&amp;C&amp;F&amp;R&amp;P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Anforderungen</vt:lpstr>
      <vt:lpstr>Anforderungen!Druckbereich</vt:lpstr>
      <vt:lpstr>Anforderungen!Drucktitel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René Rauen;Lukas Schmitz</dc:creator>
  <cp:lastModifiedBy>Dütemeyer, Yvonne</cp:lastModifiedBy>
  <cp:lastPrinted>2019-04-29T12:28:20Z</cp:lastPrinted>
  <dcterms:created xsi:type="dcterms:W3CDTF">2017-08-25T08:03:12Z</dcterms:created>
  <dcterms:modified xsi:type="dcterms:W3CDTF">2026-08-10T07:46:09Z</dcterms:modified>
</cp:coreProperties>
</file>